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</sheets>
  <definedNames>
    <definedName name="_xlnm.Print_Area" localSheetId="0">паспорт!$A$1:$Q$395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5" i="1" l="1"/>
  <c r="N176" i="1" l="1"/>
  <c r="N198" i="1" l="1"/>
  <c r="P187" i="1"/>
  <c r="P176" i="1"/>
  <c r="P198" i="1" l="1"/>
  <c r="P152" i="1"/>
  <c r="N141" i="1"/>
  <c r="P141" i="1" s="1"/>
  <c r="P108" i="1"/>
  <c r="P107" i="1"/>
  <c r="N163" i="1" l="1"/>
  <c r="P163" i="1" s="1"/>
  <c r="N105" i="1"/>
  <c r="P117" i="1" l="1"/>
  <c r="L97" i="1" l="1"/>
  <c r="P96" i="1"/>
  <c r="P95" i="1"/>
  <c r="P94" i="1"/>
  <c r="L88" i="1"/>
  <c r="N93" i="1" s="1"/>
  <c r="P93" i="1" s="1"/>
  <c r="J88" i="1"/>
  <c r="P87" i="1"/>
  <c r="P86" i="1"/>
  <c r="P85" i="1"/>
  <c r="P84" i="1"/>
  <c r="P83" i="1"/>
  <c r="P82" i="1"/>
  <c r="P81" i="1"/>
  <c r="P80" i="1"/>
  <c r="P74" i="1"/>
  <c r="P75" i="1"/>
  <c r="P76" i="1"/>
  <c r="P77" i="1"/>
  <c r="P78" i="1"/>
  <c r="P79" i="1"/>
  <c r="P73" i="1"/>
  <c r="P88" i="1" l="1"/>
  <c r="N128" i="1" l="1"/>
  <c r="P105" i="1"/>
  <c r="P128" i="1" s="1"/>
  <c r="N97" i="1"/>
  <c r="P97" i="1" s="1"/>
</calcChain>
</file>

<file path=xl/sharedStrings.xml><?xml version="1.0" encoding="utf-8"?>
<sst xmlns="http://schemas.openxmlformats.org/spreadsheetml/2006/main" count="203" uniqueCount="116">
  <si>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</si>
  <si>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</si>
  <si>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</si>
  <si>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</si>
  <si>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</si>
  <si>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</si>
  <si>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</si>
  <si>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</si>
  <si>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</si>
  <si>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</si>
  <si>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</si>
  <si>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</si>
  <si>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</si>
  <si>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</si>
  <si>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</si>
  <si>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</si>
  <si>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</si>
  <si>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</si>
  <si>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</si>
  <si>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</si>
  <si>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</si>
  <si>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</si>
  <si>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</si>
  <si>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</si>
  <si>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</si>
  <si>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</si>
  <si>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</si>
  <si>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</si>
  <si>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</si>
  <si>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</si>
  <si>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</si>
  <si>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</si>
  <si>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</si>
  <si>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</si>
  <si>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</si>
  <si>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</si>
  <si>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</si>
  <si>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</si>
  <si>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</si>
  <si>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</si>
  <si>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</si>
  <si>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</si>
  <si>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</si>
  <si>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</si>
  <si>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</si>
  <si>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</si>
  <si>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</si>
  <si>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</si>
  <si>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</si>
  <si>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</si>
  <si>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</si>
  <si>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</si>
  <si>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</si>
  <si>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0618330</t>
  </si>
  <si>
    <t>0540</t>
  </si>
  <si>
    <t>Проведення інформаційно-просвітницьких акцій, конкурсів, спрямованих на виховання та екологічну освіту дітей та учнівської молоді</t>
  </si>
  <si>
    <t>ЗАВДАННЯ № 1</t>
  </si>
  <si>
    <t>Обсяг видатків</t>
  </si>
  <si>
    <t>Кількість проведених заходів</t>
  </si>
  <si>
    <t>Середні витрати на проведення одного заходу</t>
  </si>
  <si>
    <t>Відсоток виконання плану</t>
  </si>
  <si>
    <t>од.</t>
  </si>
  <si>
    <t>%</t>
  </si>
  <si>
    <t>Розрахунковий показник</t>
  </si>
  <si>
    <t>ЗАВДАННЯ № 2</t>
  </si>
  <si>
    <t>у тому числі</t>
  </si>
  <si>
    <t>Акція "Зелена хвиля" у школах міста</t>
  </si>
  <si>
    <t>Міський конкурс учнівських екологічних ініціатив</t>
  </si>
  <si>
    <t>Рішення виконавчого комітету ВМР</t>
  </si>
  <si>
    <t xml:space="preserve">Розрахунковий показник                  </t>
  </si>
  <si>
    <t xml:space="preserve">Розрахунковий показник                      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</si>
  <si>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</si>
  <si>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</si>
  <si>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 Рішення Вінницької міської ради від 26.12.2012р №1089 «Програма розвитку освіти міста Вінниці на період 2013-2020років», зі змінами.</t>
  </si>
  <si>
    <t xml:space="preserve"> Програма охорони навколишнього природного середовища м. Вінниці на 2017-2020 роки, затвердженої рішенням міської ради від 28.10.2016 р. №435 зі змінами;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</si>
  <si>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</si>
  <si>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</si>
  <si>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</si>
  <si>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</si>
  <si>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</si>
  <si>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11.</t>
  </si>
  <si>
    <t>М.П.</t>
  </si>
  <si>
    <t>02141532</t>
  </si>
  <si>
    <t>(код за ЄДРПОУ)</t>
  </si>
  <si>
    <t>02536000000</t>
  </si>
  <si>
    <t>(код бюджету)</t>
  </si>
  <si>
    <t>8330</t>
  </si>
  <si>
    <t>Інша діяльність у сфері екології та охорони природних ресурсів</t>
  </si>
  <si>
    <t>Проведення міського конкурсу учнівських екологічних ініціатив «Ековектор» та реалізація проектів-переможців</t>
  </si>
  <si>
    <t>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</si>
  <si>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</si>
  <si>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 xml:space="preserve"> Положення про Фонд охорони навколишнього природного середовища міської ради, затверджене рішенням  міської ради від 16.10.1998р., зі змінами ;</t>
  </si>
  <si>
    <t xml:space="preserve">Посилення просвітницької діяльності в галузі охорони навколишнього середовища, як один із засобів виховання екологічної свідомості громадян  </t>
  </si>
  <si>
    <t xml:space="preserve">Посилення просвітницької діяльності в галузі охорони навколишнього середовища, як один із засобів виховання екологічної свідомості громадян </t>
  </si>
  <si>
    <t>Програма охорони навколишнього природного середовища   Вінницької  міської  територіальної громади  на 2021-2023 роки</t>
  </si>
  <si>
    <t>Відсоток виконання заходів</t>
  </si>
  <si>
    <t>Кількість конкурсів</t>
  </si>
  <si>
    <t>Середні витрати на реалізацію конкурсу</t>
  </si>
  <si>
    <t>Відсоток реалізації конкурсу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</si>
  <si>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</si>
  <si>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</si>
  <si>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</si>
  <si>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</si>
  <si>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</si>
  <si>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головного розпорядника коштів місцевого бюджету)</t>
  </si>
  <si>
    <t xml:space="preserve"> Програма охорони навколишнього природного середовища   Вінницької  міської територіальної громади  на 2021-2023 роки, затвердженої рішенням міської ради від 24.12.2020р. №54, зі змінами </t>
  </si>
  <si>
    <t>бюджетної програми місцевого бюджету на 2022 рік</t>
  </si>
  <si>
    <t xml:space="preserve">" ____" ______________ 2022  року </t>
  </si>
  <si>
    <t>Обсяг бюджетних призначень/бюджетних асигнувань  -  352 000 гривень , у тому числі загального фонду - 0 гривень та спеціального фонду -  352 000 гривень</t>
  </si>
  <si>
    <t>О.В.Яценко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</si>
  <si>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</si>
  <si>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</si>
  <si>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 №706 "Про бюджет Вінницької міської територіальної громади на 2022 рік" ;</t>
  </si>
  <si>
    <t xml:space="preserve">  Рішення Вінницької міської ради від 24.12.2021 № 706 "Про бюджет Вінницької міської територіальної громади на 2022 рік"</t>
  </si>
  <si>
    <t>Директор департаменту освіти ВМР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</si>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</sst>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9" fillId="0" borderId="0" xfId="0" applyFont="1" applyFill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 vertical="top" wrapText="1" shrinkToFit="1"/>
    </xf>
    <xf numFmtId="0" fontId="9" fillId="0" borderId="0" xfId="0" applyFont="1" applyAlignment="1"/>
    <xf numFmtId="0" fontId="9" fillId="0" borderId="20" xfId="0" applyFont="1" applyBorder="1" applyAlignment="1"/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49" fontId="16" fillId="0" borderId="20" xfId="0" applyNumberFormat="1" applyFont="1" applyBorder="1" applyAlignment="1">
      <alignment horizontal="center" wrapText="1"/>
    </xf>
    <xf numFmtId="0" fontId="4" fillId="3" borderId="0" xfId="0" applyFont="1" applyFill="1" applyAlignment="1">
      <alignment horizontal="left" vertical="center" wrapText="1"/>
    </xf>
    <xf numFmtId="0" fontId="17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16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64" fontId="0" fillId="0" borderId="4" xfId="0" applyNumberForma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17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8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5"/>
  <sheetViews>
    <sheetView tabSelected="1" view="pageBreakPreview" topLeftCell="A4" zoomScale="95" zoomScaleNormal="100" zoomScaleSheetLayoutView="95" workbookViewId="0">
      <selection activeCell="N18" sqref="N18"/>
    </sheetView>
  </sheetViews>
  <sheetFormatPr defaultRowHeight="15" x14ac:dyDescent="0.25"/>
  <cols>
    <col min="1" max="1" width="6.85546875" customWidth="1"/>
    <col min="2" max="2" width="10.140625" customWidth="1"/>
    <col min="4" max="4" width="7.42578125" customWidth="1"/>
    <col min="6" max="6" width="14.7109375" customWidth="1"/>
    <col min="10" max="10" width="11.28515625" customWidth="1"/>
    <col min="11" max="11" width="19.85546875" customWidth="1"/>
    <col min="13" max="13" width="9.7109375" customWidth="1"/>
    <col min="15" max="15" width="9.7109375" customWidth="1"/>
    <col min="17" max="17" width="13" customWidth="1"/>
  </cols>
  <sheetData>
    <row r="1" spans="1:17" s="33" customFormat="1" ht="12.75" customHeight="1" x14ac:dyDescent="0.2">
      <c r="M1" s="84" t="s">
        <v>0</v>
      </c>
      <c r="N1" s="84"/>
      <c r="O1" s="84"/>
      <c r="P1" s="84"/>
      <c r="Q1" s="84"/>
    </row>
    <row r="2" spans="1:17" s="33" customFormat="1" ht="12.95" customHeight="1" x14ac:dyDescent="0.2">
      <c r="M2" s="85" t="s">
        <v>1</v>
      </c>
      <c r="N2" s="85"/>
      <c r="O2" s="85"/>
      <c r="P2" s="85"/>
      <c r="Q2" s="85"/>
    </row>
    <row r="3" spans="1:17" s="33" customFormat="1" ht="22.5" customHeight="1" x14ac:dyDescent="0.2">
      <c r="M3" s="86" t="s">
        <v>75</v>
      </c>
      <c r="N3" s="86"/>
      <c r="O3" s="86"/>
      <c r="P3" s="86"/>
      <c r="Q3" s="86"/>
    </row>
    <row r="4" spans="1:17" s="33" customFormat="1" ht="8.25" customHeight="1" x14ac:dyDescent="0.2">
      <c r="M4" s="2"/>
      <c r="N4" s="2"/>
      <c r="O4" s="2"/>
      <c r="P4" s="2"/>
      <c r="Q4" s="2"/>
    </row>
    <row r="5" spans="1:17" s="33" customFormat="1" ht="12.75" customHeight="1" x14ac:dyDescent="0.2">
      <c r="M5" s="35" t="s">
        <v>2</v>
      </c>
    </row>
    <row r="6" spans="1:17" s="4" customFormat="1" ht="11.4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s="4" customFormat="1" ht="17.25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87" t="s">
        <v>3</v>
      </c>
      <c r="N7" s="87"/>
      <c r="O7" s="87"/>
      <c r="P7" s="87"/>
      <c r="Q7" s="87"/>
    </row>
    <row r="8" spans="1:17" s="4" customFormat="1" ht="27" customHeight="1" x14ac:dyDescent="0.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88" t="s">
        <v>4</v>
      </c>
      <c r="N8" s="88"/>
      <c r="O8" s="88"/>
      <c r="P8" s="88"/>
      <c r="Q8" s="88"/>
    </row>
    <row r="9" spans="1:17" s="4" customFormat="1" ht="11.45" customHeight="1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 t="s">
        <v>104</v>
      </c>
      <c r="N9" s="33"/>
      <c r="O9" s="33"/>
      <c r="P9" s="33"/>
      <c r="Q9" s="33"/>
    </row>
    <row r="10" spans="1:17" s="4" customFormat="1" ht="11.4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s="4" customFormat="1" ht="15" customHeight="1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161" t="s">
        <v>115</v>
      </c>
      <c r="N11" s="5"/>
      <c r="O11" s="5"/>
      <c r="P11" s="5"/>
      <c r="Q11" s="33"/>
    </row>
    <row r="12" spans="1:17" s="4" customFormat="1" ht="10.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7"/>
      <c r="N12" s="5"/>
      <c r="O12" s="5"/>
      <c r="P12" s="5"/>
      <c r="Q12" s="33"/>
    </row>
    <row r="13" spans="1:17" s="4" customFormat="1" ht="15.95" customHeight="1" x14ac:dyDescent="0.25">
      <c r="A13" s="89" t="s">
        <v>5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spans="1:17" s="4" customFormat="1" ht="15.95" customHeight="1" x14ac:dyDescent="0.3">
      <c r="A14" s="65" t="s">
        <v>106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7" s="4" customFormat="1" ht="11.45" hidden="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4" customFormat="1" ht="11.45" hidden="1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s="4" customFormat="1" ht="7.5" customHeight="1" x14ac:dyDescent="0.2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1:17" s="4" customFormat="1" ht="18.75" customHeight="1" x14ac:dyDescent="0.25">
      <c r="A18" s="42" t="s">
        <v>6</v>
      </c>
      <c r="B18" s="90" t="s">
        <v>7</v>
      </c>
      <c r="C18" s="90"/>
      <c r="D18" s="43"/>
      <c r="E18" s="95" t="s">
        <v>8</v>
      </c>
      <c r="F18" s="95"/>
      <c r="G18" s="95"/>
      <c r="H18" s="95"/>
      <c r="I18" s="95"/>
      <c r="J18" s="95"/>
      <c r="K18" s="95"/>
      <c r="L18" s="45"/>
      <c r="M18" s="45"/>
      <c r="N18" s="45"/>
      <c r="O18" s="45"/>
      <c r="P18" s="90" t="s">
        <v>82</v>
      </c>
      <c r="Q18" s="90"/>
    </row>
    <row r="19" spans="1:17" s="4" customFormat="1" ht="27.75" customHeight="1" x14ac:dyDescent="0.2">
      <c r="A19" s="43"/>
      <c r="B19" s="66" t="s">
        <v>101</v>
      </c>
      <c r="C19" s="67"/>
      <c r="D19" s="43"/>
      <c r="E19" s="96" t="s">
        <v>99</v>
      </c>
      <c r="F19" s="96"/>
      <c r="G19" s="96"/>
      <c r="H19" s="96"/>
      <c r="I19" s="96"/>
      <c r="J19" s="96"/>
      <c r="K19" s="96"/>
      <c r="L19" s="46"/>
      <c r="M19" s="46"/>
      <c r="N19" s="46"/>
      <c r="O19" s="46"/>
      <c r="P19" s="97" t="s">
        <v>83</v>
      </c>
      <c r="Q19" s="97"/>
    </row>
    <row r="20" spans="1:17" s="4" customFormat="1" ht="11.45" customHeight="1" x14ac:dyDescent="0.2">
      <c r="A20" s="43"/>
      <c r="B20" s="44"/>
      <c r="C20" s="44"/>
      <c r="D20" s="43"/>
      <c r="E20" s="43"/>
      <c r="F20" s="43"/>
      <c r="G20" s="43"/>
      <c r="H20" s="43"/>
      <c r="I20" s="43"/>
      <c r="J20" s="43"/>
      <c r="K20" s="43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42" t="s">
        <v>9</v>
      </c>
      <c r="B21" s="90" t="s">
        <v>10</v>
      </c>
      <c r="C21" s="90"/>
      <c r="D21" s="43"/>
      <c r="E21" s="95" t="s">
        <v>8</v>
      </c>
      <c r="F21" s="95"/>
      <c r="G21" s="95"/>
      <c r="H21" s="95"/>
      <c r="I21" s="95"/>
      <c r="J21" s="95"/>
      <c r="K21" s="95"/>
      <c r="L21" s="45"/>
      <c r="M21" s="45"/>
      <c r="N21" s="45"/>
      <c r="O21" s="45"/>
      <c r="P21" s="90" t="s">
        <v>82</v>
      </c>
      <c r="Q21" s="90"/>
    </row>
    <row r="22" spans="1:17" s="4" customFormat="1" ht="29.25" customHeight="1" x14ac:dyDescent="0.2">
      <c r="A22" s="43"/>
      <c r="B22" s="66" t="s">
        <v>101</v>
      </c>
      <c r="C22" s="67"/>
      <c r="D22" s="43"/>
      <c r="E22" s="96" t="s">
        <v>11</v>
      </c>
      <c r="F22" s="96"/>
      <c r="G22" s="96"/>
      <c r="H22" s="96"/>
      <c r="I22" s="96"/>
      <c r="J22" s="96"/>
      <c r="K22" s="96"/>
      <c r="L22" s="48"/>
      <c r="M22" s="48"/>
      <c r="N22" s="48"/>
      <c r="O22" s="48"/>
      <c r="P22" s="97" t="s">
        <v>83</v>
      </c>
      <c r="Q22" s="97"/>
    </row>
    <row r="23" spans="1:17" s="4" customFormat="1" ht="11.45" customHeight="1" x14ac:dyDescent="0.2">
      <c r="A23" s="43"/>
      <c r="B23" s="44"/>
      <c r="C23" s="44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s="4" customFormat="1" ht="15.75" customHeight="1" x14ac:dyDescent="0.25">
      <c r="A24" s="42" t="s">
        <v>12</v>
      </c>
      <c r="B24" s="90" t="s">
        <v>53</v>
      </c>
      <c r="C24" s="90"/>
      <c r="D24" s="98" t="s">
        <v>86</v>
      </c>
      <c r="E24" s="98"/>
      <c r="F24" s="49" t="s">
        <v>54</v>
      </c>
      <c r="G24" s="43"/>
      <c r="H24" s="95" t="s">
        <v>87</v>
      </c>
      <c r="I24" s="95"/>
      <c r="J24" s="95"/>
      <c r="K24" s="95"/>
      <c r="L24" s="95"/>
      <c r="M24" s="95"/>
      <c r="N24" s="95"/>
      <c r="O24" s="95"/>
      <c r="P24" s="98" t="s">
        <v>84</v>
      </c>
      <c r="Q24" s="98"/>
    </row>
    <row r="25" spans="1:17" s="4" customFormat="1" ht="39" customHeight="1" x14ac:dyDescent="0.2">
      <c r="A25" s="43"/>
      <c r="B25" s="92" t="s">
        <v>101</v>
      </c>
      <c r="C25" s="92"/>
      <c r="D25" s="158" t="s">
        <v>102</v>
      </c>
      <c r="E25" s="158"/>
      <c r="F25" s="50" t="s">
        <v>103</v>
      </c>
      <c r="G25" s="43"/>
      <c r="H25" s="159" t="s">
        <v>100</v>
      </c>
      <c r="I25" s="159"/>
      <c r="J25" s="159"/>
      <c r="K25" s="159"/>
      <c r="L25" s="159"/>
      <c r="M25" s="159"/>
      <c r="N25" s="159"/>
      <c r="O25" s="159"/>
      <c r="P25" s="160" t="s">
        <v>85</v>
      </c>
      <c r="Q25" s="160"/>
    </row>
    <row r="26" spans="1:17" s="4" customFormat="1" ht="5.25" customHeight="1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s="4" customFormat="1" ht="31.5" customHeight="1" x14ac:dyDescent="0.25">
      <c r="A27" s="42" t="s">
        <v>13</v>
      </c>
      <c r="B27" s="87" t="s">
        <v>108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spans="1:17" s="4" customFormat="1" ht="7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7" t="s">
        <v>14</v>
      </c>
      <c r="B29" s="93" t="s">
        <v>15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</row>
    <row r="30" spans="1:17" s="4" customFormat="1" ht="6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94" t="s">
        <v>16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</row>
    <row r="32" spans="1:17" s="4" customFormat="1" ht="12.75" customHeight="1" x14ac:dyDescent="0.2">
      <c r="A32" s="41" t="s">
        <v>17</v>
      </c>
      <c r="B32" s="71" t="s">
        <v>72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</row>
    <row r="33" spans="1:19" s="4" customFormat="1" ht="12.75" customHeight="1" x14ac:dyDescent="0.2">
      <c r="A33" s="41" t="s">
        <v>17</v>
      </c>
      <c r="B33" s="71" t="s">
        <v>110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1:19" s="4" customFormat="1" ht="12" customHeight="1" x14ac:dyDescent="0.2">
      <c r="A34" s="41" t="s">
        <v>17</v>
      </c>
      <c r="B34" s="71" t="s">
        <v>23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9" s="4" customFormat="1" ht="14.25" customHeight="1" x14ac:dyDescent="0.2">
      <c r="A35" s="41" t="s">
        <v>17</v>
      </c>
      <c r="B35" s="71" t="s">
        <v>111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</row>
    <row r="36" spans="1:19" s="4" customFormat="1" ht="24" customHeight="1" x14ac:dyDescent="0.2">
      <c r="A36" s="41" t="s">
        <v>17</v>
      </c>
      <c r="B36" s="71" t="s">
        <v>18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S36" s="4" t="s">
        <v>19</v>
      </c>
    </row>
    <row r="37" spans="1:19" s="4" customFormat="1" ht="22.5" hidden="1" customHeight="1" x14ac:dyDescent="0.2">
      <c r="A37" s="41" t="s">
        <v>17</v>
      </c>
      <c r="B37" s="71" t="s">
        <v>20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9" s="4" customFormat="1" ht="12" customHeight="1" x14ac:dyDescent="0.2">
      <c r="A38" s="41" t="s">
        <v>17</v>
      </c>
      <c r="B38" s="91" t="s">
        <v>112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</row>
    <row r="39" spans="1:19" s="4" customFormat="1" ht="12" customHeight="1" x14ac:dyDescent="0.2">
      <c r="A39" s="41" t="s">
        <v>17</v>
      </c>
      <c r="B39" s="71" t="s">
        <v>91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</row>
    <row r="40" spans="1:19" s="4" customFormat="1" ht="12" hidden="1" customHeight="1" x14ac:dyDescent="0.2">
      <c r="A40" s="41" t="s">
        <v>17</v>
      </c>
      <c r="B40" s="71" t="s">
        <v>74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</row>
    <row r="41" spans="1:19" s="4" customFormat="1" ht="14.25" customHeight="1" x14ac:dyDescent="0.2">
      <c r="A41" s="41" t="s">
        <v>17</v>
      </c>
      <c r="B41" s="72" t="s">
        <v>105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</row>
    <row r="42" spans="1:19" s="4" customFormat="1" ht="12.75" hidden="1" customHeight="1" x14ac:dyDescent="0.2">
      <c r="A42" s="6" t="s">
        <v>17</v>
      </c>
      <c r="B42" s="71" t="s">
        <v>73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</row>
    <row r="43" spans="1:19" s="4" customFormat="1" ht="9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9" s="4" customFormat="1" ht="13.5" customHeight="1" x14ac:dyDescent="0.2">
      <c r="A44" s="35" t="s">
        <v>21</v>
      </c>
      <c r="B44" s="73" t="s">
        <v>76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</row>
    <row r="45" spans="1:19" x14ac:dyDescent="0.25">
      <c r="A45" s="15" t="s">
        <v>25</v>
      </c>
      <c r="B45" s="74" t="s">
        <v>77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</row>
    <row r="46" spans="1:19" x14ac:dyDescent="0.25">
      <c r="A46" s="10">
        <v>1</v>
      </c>
      <c r="B46" s="70" t="s">
        <v>92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</row>
    <row r="47" spans="1:19" ht="11.25" customHeight="1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</row>
    <row r="48" spans="1:19" s="4" customFormat="1" ht="11.1" customHeight="1" x14ac:dyDescent="0.2">
      <c r="A48" s="3" t="s">
        <v>78</v>
      </c>
      <c r="B48" s="73" t="s">
        <v>22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</row>
    <row r="49" spans="1:17" s="4" customFormat="1" ht="16.5" customHeight="1" x14ac:dyDescent="0.2">
      <c r="A49" s="32"/>
      <c r="B49" s="109" t="s">
        <v>93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</row>
    <row r="50" spans="1:17" ht="9.75" customHeight="1" x14ac:dyDescent="0.25"/>
    <row r="51" spans="1:17" ht="13.5" customHeight="1" x14ac:dyDescent="0.25">
      <c r="A51" s="8" t="s">
        <v>79</v>
      </c>
      <c r="B51" s="8" t="s">
        <v>24</v>
      </c>
    </row>
    <row r="52" spans="1:17" x14ac:dyDescent="0.25">
      <c r="A52" s="15" t="s">
        <v>25</v>
      </c>
      <c r="B52" s="74" t="s">
        <v>30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</row>
    <row r="53" spans="1:17" ht="18" hidden="1" customHeight="1" x14ac:dyDescent="0.25">
      <c r="A53" s="10">
        <v>1</v>
      </c>
      <c r="B53" s="70" t="s">
        <v>55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</row>
    <row r="54" spans="1:17" ht="44.25" customHeight="1" x14ac:dyDescent="0.25">
      <c r="A54" s="10">
        <v>1</v>
      </c>
      <c r="B54" s="70" t="s">
        <v>89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</row>
    <row r="55" spans="1:17" x14ac:dyDescent="0.25">
      <c r="A55" s="10">
        <v>2</v>
      </c>
      <c r="B55" s="70" t="s">
        <v>88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 hidden="1" x14ac:dyDescent="0.25">
      <c r="A56" s="10">
        <v>4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 hidden="1" x14ac:dyDescent="0.25">
      <c r="A57" s="10">
        <v>5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</row>
    <row r="58" spans="1:17" hidden="1" x14ac:dyDescent="0.25">
      <c r="A58" s="10">
        <v>6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</row>
    <row r="59" spans="1:17" hidden="1" x14ac:dyDescent="0.25">
      <c r="A59" s="10">
        <v>7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17" hidden="1" x14ac:dyDescent="0.25">
      <c r="A60" s="10">
        <v>8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17" hidden="1" x14ac:dyDescent="0.25">
      <c r="A61" s="10">
        <v>9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 spans="1:17" hidden="1" x14ac:dyDescent="0.25">
      <c r="A62" s="10">
        <v>10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</row>
    <row r="63" spans="1:17" hidden="1" x14ac:dyDescent="0.25">
      <c r="A63" s="10">
        <v>11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17" hidden="1" x14ac:dyDescent="0.25">
      <c r="A64" s="10">
        <v>12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hidden="1" x14ac:dyDescent="0.25">
      <c r="A65" s="10">
        <v>13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hidden="1" x14ac:dyDescent="0.25">
      <c r="A66" s="10">
        <v>14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hidden="1" x14ac:dyDescent="0.25">
      <c r="A67" s="10">
        <v>15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hidden="1" x14ac:dyDescent="0.25">
      <c r="A68" s="10">
        <v>16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ht="8.25" customHeight="1" x14ac:dyDescent="0.25"/>
    <row r="70" spans="1:17" ht="15.75" thickBot="1" x14ac:dyDescent="0.3">
      <c r="A70" s="8" t="s">
        <v>32</v>
      </c>
      <c r="B70" s="8" t="s">
        <v>26</v>
      </c>
      <c r="Q70" s="11" t="s">
        <v>29</v>
      </c>
    </row>
    <row r="71" spans="1:17" ht="30.75" customHeight="1" thickBot="1" x14ac:dyDescent="0.3">
      <c r="A71" s="14" t="s">
        <v>25</v>
      </c>
      <c r="B71" s="103" t="s">
        <v>27</v>
      </c>
      <c r="C71" s="104"/>
      <c r="D71" s="104"/>
      <c r="E71" s="104"/>
      <c r="F71" s="104"/>
      <c r="G71" s="104"/>
      <c r="H71" s="104"/>
      <c r="I71" s="105"/>
      <c r="J71" s="112" t="s">
        <v>34</v>
      </c>
      <c r="K71" s="113"/>
      <c r="L71" s="75" t="s">
        <v>35</v>
      </c>
      <c r="M71" s="76"/>
      <c r="N71" s="76"/>
      <c r="O71" s="77"/>
      <c r="P71" s="110" t="s">
        <v>28</v>
      </c>
      <c r="Q71" s="111"/>
    </row>
    <row r="72" spans="1:17" ht="15.75" thickBot="1" x14ac:dyDescent="0.3">
      <c r="A72" s="13">
        <v>1</v>
      </c>
      <c r="B72" s="106">
        <v>2</v>
      </c>
      <c r="C72" s="107"/>
      <c r="D72" s="107"/>
      <c r="E72" s="107"/>
      <c r="F72" s="107"/>
      <c r="G72" s="107"/>
      <c r="H72" s="107"/>
      <c r="I72" s="108"/>
      <c r="J72" s="101">
        <v>3</v>
      </c>
      <c r="K72" s="101"/>
      <c r="L72" s="78">
        <v>4</v>
      </c>
      <c r="M72" s="79"/>
      <c r="N72" s="79"/>
      <c r="O72" s="80"/>
      <c r="P72" s="101">
        <v>5</v>
      </c>
      <c r="Q72" s="102"/>
    </row>
    <row r="73" spans="1:17" ht="28.5" hidden="1" customHeight="1" x14ac:dyDescent="0.25">
      <c r="A73" s="12">
        <v>1</v>
      </c>
      <c r="B73" s="68" t="s">
        <v>55</v>
      </c>
      <c r="C73" s="68"/>
      <c r="D73" s="68"/>
      <c r="E73" s="68"/>
      <c r="F73" s="68"/>
      <c r="G73" s="68"/>
      <c r="H73" s="68"/>
      <c r="I73" s="68"/>
      <c r="J73" s="69"/>
      <c r="K73" s="69"/>
      <c r="L73" s="81">
        <v>0</v>
      </c>
      <c r="M73" s="82"/>
      <c r="N73" s="82"/>
      <c r="O73" s="83"/>
      <c r="P73" s="69">
        <f>J73+L73</f>
        <v>0</v>
      </c>
      <c r="Q73" s="69"/>
    </row>
    <row r="74" spans="1:17" ht="75" customHeight="1" x14ac:dyDescent="0.25">
      <c r="A74" s="10">
        <v>1</v>
      </c>
      <c r="B74" s="70" t="s">
        <v>89</v>
      </c>
      <c r="C74" s="70"/>
      <c r="D74" s="70"/>
      <c r="E74" s="70"/>
      <c r="F74" s="70"/>
      <c r="G74" s="70"/>
      <c r="H74" s="70"/>
      <c r="I74" s="70"/>
      <c r="J74" s="99">
        <v>0</v>
      </c>
      <c r="K74" s="99"/>
      <c r="L74" s="114">
        <v>47000</v>
      </c>
      <c r="M74" s="115"/>
      <c r="N74" s="115"/>
      <c r="O74" s="116"/>
      <c r="P74" s="99">
        <f t="shared" ref="P74:P79" si="0">J74+L74</f>
        <v>47000</v>
      </c>
      <c r="Q74" s="99"/>
    </row>
    <row r="75" spans="1:17" ht="29.25" customHeight="1" x14ac:dyDescent="0.25">
      <c r="A75" s="10">
        <v>2</v>
      </c>
      <c r="B75" s="70" t="s">
        <v>88</v>
      </c>
      <c r="C75" s="70"/>
      <c r="D75" s="70"/>
      <c r="E75" s="70"/>
      <c r="F75" s="70"/>
      <c r="G75" s="70"/>
      <c r="H75" s="70"/>
      <c r="I75" s="70"/>
      <c r="J75" s="99">
        <v>0</v>
      </c>
      <c r="K75" s="99"/>
      <c r="L75" s="114">
        <f>305000</f>
        <v>305000</v>
      </c>
      <c r="M75" s="115"/>
      <c r="N75" s="115"/>
      <c r="O75" s="116"/>
      <c r="P75" s="99">
        <f t="shared" si="0"/>
        <v>305000</v>
      </c>
      <c r="Q75" s="99"/>
    </row>
    <row r="76" spans="1:17" hidden="1" x14ac:dyDescent="0.25">
      <c r="A76" s="10">
        <v>4</v>
      </c>
      <c r="B76" s="100"/>
      <c r="C76" s="100"/>
      <c r="D76" s="100"/>
      <c r="E76" s="100"/>
      <c r="F76" s="100"/>
      <c r="G76" s="100"/>
      <c r="H76" s="100"/>
      <c r="I76" s="100"/>
      <c r="J76" s="99"/>
      <c r="K76" s="99"/>
      <c r="L76" s="99"/>
      <c r="M76" s="99"/>
      <c r="N76" s="99"/>
      <c r="O76" s="99"/>
      <c r="P76" s="99">
        <f t="shared" si="0"/>
        <v>0</v>
      </c>
      <c r="Q76" s="99"/>
    </row>
    <row r="77" spans="1:17" hidden="1" x14ac:dyDescent="0.25">
      <c r="A77" s="10">
        <v>5</v>
      </c>
      <c r="B77" s="100"/>
      <c r="C77" s="100"/>
      <c r="D77" s="100"/>
      <c r="E77" s="100"/>
      <c r="F77" s="100"/>
      <c r="G77" s="100"/>
      <c r="H77" s="100"/>
      <c r="I77" s="100"/>
      <c r="J77" s="99"/>
      <c r="K77" s="99"/>
      <c r="L77" s="99"/>
      <c r="M77" s="99"/>
      <c r="N77" s="99"/>
      <c r="O77" s="99"/>
      <c r="P77" s="99">
        <f t="shared" si="0"/>
        <v>0</v>
      </c>
      <c r="Q77" s="99"/>
    </row>
    <row r="78" spans="1:17" hidden="1" x14ac:dyDescent="0.25">
      <c r="A78" s="10">
        <v>6</v>
      </c>
      <c r="B78" s="100"/>
      <c r="C78" s="100"/>
      <c r="D78" s="100"/>
      <c r="E78" s="100"/>
      <c r="F78" s="100"/>
      <c r="G78" s="100"/>
      <c r="H78" s="100"/>
      <c r="I78" s="100"/>
      <c r="J78" s="99"/>
      <c r="K78" s="99"/>
      <c r="L78" s="99"/>
      <c r="M78" s="99"/>
      <c r="N78" s="99"/>
      <c r="O78" s="99"/>
      <c r="P78" s="99">
        <f t="shared" si="0"/>
        <v>0</v>
      </c>
      <c r="Q78" s="99"/>
    </row>
    <row r="79" spans="1:17" hidden="1" x14ac:dyDescent="0.25">
      <c r="A79" s="10">
        <v>7</v>
      </c>
      <c r="B79" s="100"/>
      <c r="C79" s="100"/>
      <c r="D79" s="100"/>
      <c r="E79" s="100"/>
      <c r="F79" s="100"/>
      <c r="G79" s="100"/>
      <c r="H79" s="100"/>
      <c r="I79" s="100"/>
      <c r="J79" s="99"/>
      <c r="K79" s="99"/>
      <c r="L79" s="99"/>
      <c r="M79" s="99"/>
      <c r="N79" s="99"/>
      <c r="O79" s="99"/>
      <c r="P79" s="99">
        <f t="shared" si="0"/>
        <v>0</v>
      </c>
      <c r="Q79" s="99"/>
    </row>
    <row r="80" spans="1:17" hidden="1" x14ac:dyDescent="0.25">
      <c r="A80" s="10">
        <v>8</v>
      </c>
      <c r="B80" s="100"/>
      <c r="C80" s="100"/>
      <c r="D80" s="100"/>
      <c r="E80" s="100"/>
      <c r="F80" s="100"/>
      <c r="G80" s="100"/>
      <c r="H80" s="100"/>
      <c r="I80" s="100"/>
      <c r="J80" s="99"/>
      <c r="K80" s="99"/>
      <c r="L80" s="99"/>
      <c r="M80" s="99"/>
      <c r="N80" s="99"/>
      <c r="O80" s="99"/>
      <c r="P80" s="99">
        <f t="shared" ref="P80:P84" si="1">J80+L80</f>
        <v>0</v>
      </c>
      <c r="Q80" s="99"/>
    </row>
    <row r="81" spans="1:17" hidden="1" x14ac:dyDescent="0.25">
      <c r="A81" s="10">
        <v>9</v>
      </c>
      <c r="B81" s="100"/>
      <c r="C81" s="100"/>
      <c r="D81" s="100"/>
      <c r="E81" s="100"/>
      <c r="F81" s="100"/>
      <c r="G81" s="100"/>
      <c r="H81" s="100"/>
      <c r="I81" s="100"/>
      <c r="J81" s="99"/>
      <c r="K81" s="99"/>
      <c r="L81" s="99"/>
      <c r="M81" s="99"/>
      <c r="N81" s="99"/>
      <c r="O81" s="99"/>
      <c r="P81" s="99">
        <f t="shared" si="1"/>
        <v>0</v>
      </c>
      <c r="Q81" s="99"/>
    </row>
    <row r="82" spans="1:17" hidden="1" x14ac:dyDescent="0.25">
      <c r="A82" s="10">
        <v>10</v>
      </c>
      <c r="B82" s="100"/>
      <c r="C82" s="100"/>
      <c r="D82" s="100"/>
      <c r="E82" s="100"/>
      <c r="F82" s="100"/>
      <c r="G82" s="100"/>
      <c r="H82" s="100"/>
      <c r="I82" s="100"/>
      <c r="J82" s="99"/>
      <c r="K82" s="99"/>
      <c r="L82" s="99"/>
      <c r="M82" s="99"/>
      <c r="N82" s="99"/>
      <c r="O82" s="99"/>
      <c r="P82" s="99">
        <f t="shared" si="1"/>
        <v>0</v>
      </c>
      <c r="Q82" s="99"/>
    </row>
    <row r="83" spans="1:17" hidden="1" x14ac:dyDescent="0.25">
      <c r="A83" s="10">
        <v>11</v>
      </c>
      <c r="B83" s="100"/>
      <c r="C83" s="100"/>
      <c r="D83" s="100"/>
      <c r="E83" s="100"/>
      <c r="F83" s="100"/>
      <c r="G83" s="100"/>
      <c r="H83" s="100"/>
      <c r="I83" s="100"/>
      <c r="J83" s="99"/>
      <c r="K83" s="99"/>
      <c r="L83" s="99"/>
      <c r="M83" s="99"/>
      <c r="N83" s="99"/>
      <c r="O83" s="99"/>
      <c r="P83" s="99">
        <f t="shared" si="1"/>
        <v>0</v>
      </c>
      <c r="Q83" s="99"/>
    </row>
    <row r="84" spans="1:17" hidden="1" x14ac:dyDescent="0.25">
      <c r="A84" s="10">
        <v>12</v>
      </c>
      <c r="B84" s="100"/>
      <c r="C84" s="100"/>
      <c r="D84" s="100"/>
      <c r="E84" s="100"/>
      <c r="F84" s="100"/>
      <c r="G84" s="100"/>
      <c r="H84" s="100"/>
      <c r="I84" s="100"/>
      <c r="J84" s="99"/>
      <c r="K84" s="99"/>
      <c r="L84" s="99"/>
      <c r="M84" s="99"/>
      <c r="N84" s="99"/>
      <c r="O84" s="99"/>
      <c r="P84" s="99">
        <f t="shared" si="1"/>
        <v>0</v>
      </c>
      <c r="Q84" s="99"/>
    </row>
    <row r="85" spans="1:17" hidden="1" x14ac:dyDescent="0.25">
      <c r="A85" s="10">
        <v>13</v>
      </c>
      <c r="B85" s="100"/>
      <c r="C85" s="100"/>
      <c r="D85" s="100"/>
      <c r="E85" s="100"/>
      <c r="F85" s="100"/>
      <c r="G85" s="100"/>
      <c r="H85" s="100"/>
      <c r="I85" s="100"/>
      <c r="J85" s="99"/>
      <c r="K85" s="99"/>
      <c r="L85" s="99"/>
      <c r="M85" s="99"/>
      <c r="N85" s="99"/>
      <c r="O85" s="99"/>
      <c r="P85" s="99">
        <f t="shared" ref="P85:P88" si="2">J85+L85</f>
        <v>0</v>
      </c>
      <c r="Q85" s="99"/>
    </row>
    <row r="86" spans="1:17" hidden="1" x14ac:dyDescent="0.25">
      <c r="A86" s="10">
        <v>14</v>
      </c>
      <c r="B86" s="100"/>
      <c r="C86" s="100"/>
      <c r="D86" s="100"/>
      <c r="E86" s="100"/>
      <c r="F86" s="100"/>
      <c r="G86" s="100"/>
      <c r="H86" s="100"/>
      <c r="I86" s="100"/>
      <c r="J86" s="99"/>
      <c r="K86" s="99"/>
      <c r="L86" s="99"/>
      <c r="M86" s="99"/>
      <c r="N86" s="99"/>
      <c r="O86" s="99"/>
      <c r="P86" s="99">
        <f t="shared" si="2"/>
        <v>0</v>
      </c>
      <c r="Q86" s="99"/>
    </row>
    <row r="87" spans="1:17" hidden="1" x14ac:dyDescent="0.25">
      <c r="A87" s="10">
        <v>15</v>
      </c>
      <c r="B87" s="100"/>
      <c r="C87" s="100"/>
      <c r="D87" s="100"/>
      <c r="E87" s="100"/>
      <c r="F87" s="100"/>
      <c r="G87" s="100"/>
      <c r="H87" s="100"/>
      <c r="I87" s="100"/>
      <c r="J87" s="99"/>
      <c r="K87" s="99"/>
      <c r="L87" s="99"/>
      <c r="M87" s="99"/>
      <c r="N87" s="99"/>
      <c r="O87" s="99"/>
      <c r="P87" s="99">
        <f t="shared" si="2"/>
        <v>0</v>
      </c>
      <c r="Q87" s="99"/>
    </row>
    <row r="88" spans="1:17" ht="18" customHeight="1" x14ac:dyDescent="0.25">
      <c r="A88" s="10"/>
      <c r="B88" s="120" t="s">
        <v>39</v>
      </c>
      <c r="C88" s="120"/>
      <c r="D88" s="120"/>
      <c r="E88" s="120"/>
      <c r="F88" s="120"/>
      <c r="G88" s="120"/>
      <c r="H88" s="120"/>
      <c r="I88" s="120"/>
      <c r="J88" s="121">
        <f>SUM(J73:K87)</f>
        <v>0</v>
      </c>
      <c r="K88" s="121"/>
      <c r="L88" s="53">
        <f t="shared" ref="L88" si="3">SUM(L73:M87)</f>
        <v>352000</v>
      </c>
      <c r="M88" s="54"/>
      <c r="N88" s="54"/>
      <c r="O88" s="55"/>
      <c r="P88" s="121">
        <f t="shared" si="2"/>
        <v>352000</v>
      </c>
      <c r="Q88" s="121"/>
    </row>
    <row r="89" spans="1:17" ht="12" customHeight="1" x14ac:dyDescent="0.25"/>
    <row r="90" spans="1:17" ht="15.75" thickBot="1" x14ac:dyDescent="0.3">
      <c r="A90" s="8" t="s">
        <v>38</v>
      </c>
      <c r="B90" s="8" t="s">
        <v>31</v>
      </c>
    </row>
    <row r="91" spans="1:17" ht="15.75" thickBot="1" x14ac:dyDescent="0.3">
      <c r="A91" s="14" t="s">
        <v>25</v>
      </c>
      <c r="B91" s="56" t="s">
        <v>33</v>
      </c>
      <c r="C91" s="56"/>
      <c r="D91" s="56"/>
      <c r="E91" s="56"/>
      <c r="F91" s="56"/>
      <c r="G91" s="56"/>
      <c r="H91" s="56"/>
      <c r="I91" s="56"/>
      <c r="J91" s="56"/>
      <c r="K91" s="56"/>
      <c r="L91" s="56" t="s">
        <v>37</v>
      </c>
      <c r="M91" s="56"/>
      <c r="N91" s="56" t="s">
        <v>36</v>
      </c>
      <c r="O91" s="56"/>
      <c r="P91" s="56" t="s">
        <v>28</v>
      </c>
      <c r="Q91" s="57"/>
    </row>
    <row r="92" spans="1:17" ht="15" customHeight="1" thickBot="1" x14ac:dyDescent="0.3">
      <c r="A92" s="36">
        <v>1</v>
      </c>
      <c r="B92" s="58">
        <v>2</v>
      </c>
      <c r="C92" s="58"/>
      <c r="D92" s="58"/>
      <c r="E92" s="58"/>
      <c r="F92" s="58"/>
      <c r="G92" s="58"/>
      <c r="H92" s="58"/>
      <c r="I92" s="58"/>
      <c r="J92" s="58"/>
      <c r="K92" s="58"/>
      <c r="L92" s="59">
        <v>3</v>
      </c>
      <c r="M92" s="59"/>
      <c r="N92" s="59">
        <v>4</v>
      </c>
      <c r="O92" s="59"/>
      <c r="P92" s="59">
        <v>5</v>
      </c>
      <c r="Q92" s="60"/>
    </row>
    <row r="93" spans="1:17" ht="29.25" customHeight="1" x14ac:dyDescent="0.25">
      <c r="A93" s="10">
        <v>1</v>
      </c>
      <c r="B93" s="117" t="s">
        <v>94</v>
      </c>
      <c r="C93" s="117"/>
      <c r="D93" s="117"/>
      <c r="E93" s="117"/>
      <c r="F93" s="117"/>
      <c r="G93" s="117"/>
      <c r="H93" s="117"/>
      <c r="I93" s="117"/>
      <c r="J93" s="117"/>
      <c r="K93" s="117"/>
      <c r="L93" s="118"/>
      <c r="M93" s="118"/>
      <c r="N93" s="119">
        <f>L88</f>
        <v>352000</v>
      </c>
      <c r="O93" s="119"/>
      <c r="P93" s="119">
        <f t="shared" ref="P93:P96" si="4">L93+N93</f>
        <v>352000</v>
      </c>
      <c r="Q93" s="119"/>
    </row>
    <row r="94" spans="1:17" hidden="1" x14ac:dyDescent="0.25">
      <c r="A94" s="9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8"/>
      <c r="M94" s="118"/>
      <c r="N94" s="118"/>
      <c r="O94" s="118"/>
      <c r="P94" s="118">
        <f t="shared" si="4"/>
        <v>0</v>
      </c>
      <c r="Q94" s="118"/>
    </row>
    <row r="95" spans="1:17" hidden="1" x14ac:dyDescent="0.25">
      <c r="A95" s="9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8"/>
      <c r="M95" s="118"/>
      <c r="N95" s="118"/>
      <c r="O95" s="118"/>
      <c r="P95" s="118">
        <f t="shared" si="4"/>
        <v>0</v>
      </c>
      <c r="Q95" s="118"/>
    </row>
    <row r="96" spans="1:17" hidden="1" x14ac:dyDescent="0.25">
      <c r="A96" s="9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8"/>
      <c r="M96" s="118"/>
      <c r="N96" s="118"/>
      <c r="O96" s="118"/>
      <c r="P96" s="118">
        <f t="shared" si="4"/>
        <v>0</v>
      </c>
      <c r="Q96" s="118"/>
    </row>
    <row r="97" spans="1:17" ht="17.25" customHeight="1" x14ac:dyDescent="0.25">
      <c r="A97" s="9"/>
      <c r="B97" s="126" t="s">
        <v>39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7">
        <f>SUM(L93:M96)</f>
        <v>0</v>
      </c>
      <c r="M97" s="127"/>
      <c r="N97" s="127">
        <f>SUM(N93:O96)</f>
        <v>352000</v>
      </c>
      <c r="O97" s="127"/>
      <c r="P97" s="127">
        <f t="shared" ref="P97" si="5">L97+N97</f>
        <v>352000</v>
      </c>
      <c r="Q97" s="127"/>
    </row>
    <row r="98" spans="1:17" ht="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80</v>
      </c>
      <c r="B99" s="8" t="s">
        <v>40</v>
      </c>
    </row>
    <row r="100" spans="1:17" ht="30.75" customHeight="1" x14ac:dyDescent="0.25">
      <c r="A100" s="19" t="s">
        <v>25</v>
      </c>
      <c r="B100" s="122" t="s">
        <v>43</v>
      </c>
      <c r="C100" s="122"/>
      <c r="D100" s="122"/>
      <c r="E100" s="122"/>
      <c r="F100" s="122"/>
      <c r="G100" s="122"/>
      <c r="H100" s="18" t="s">
        <v>42</v>
      </c>
      <c r="I100" s="122" t="s">
        <v>41</v>
      </c>
      <c r="J100" s="122"/>
      <c r="K100" s="122"/>
      <c r="L100" s="122" t="s">
        <v>37</v>
      </c>
      <c r="M100" s="122"/>
      <c r="N100" s="122" t="s">
        <v>36</v>
      </c>
      <c r="O100" s="122"/>
      <c r="P100" s="122" t="s">
        <v>28</v>
      </c>
      <c r="Q100" s="122"/>
    </row>
    <row r="101" spans="1:17" x14ac:dyDescent="0.25">
      <c r="A101" s="20">
        <v>1</v>
      </c>
      <c r="B101" s="123">
        <v>2</v>
      </c>
      <c r="C101" s="124"/>
      <c r="D101" s="124"/>
      <c r="E101" s="124"/>
      <c r="F101" s="124"/>
      <c r="G101" s="125"/>
      <c r="H101" s="10">
        <v>3</v>
      </c>
      <c r="I101" s="123">
        <v>4</v>
      </c>
      <c r="J101" s="124"/>
      <c r="K101" s="125"/>
      <c r="L101" s="123">
        <v>5</v>
      </c>
      <c r="M101" s="125"/>
      <c r="N101" s="123">
        <v>6</v>
      </c>
      <c r="O101" s="125"/>
      <c r="P101" s="123">
        <v>7</v>
      </c>
      <c r="Q101" s="125"/>
    </row>
    <row r="102" spans="1:17" ht="18.75" hidden="1" x14ac:dyDescent="0.3">
      <c r="A102" s="9"/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</row>
    <row r="103" spans="1:17" ht="16.5" hidden="1" customHeight="1" x14ac:dyDescent="0.25">
      <c r="A103" s="9"/>
      <c r="B103" s="134" t="s">
        <v>56</v>
      </c>
      <c r="C103" s="135"/>
      <c r="D103" s="134" t="s">
        <v>55</v>
      </c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5"/>
    </row>
    <row r="104" spans="1:17" hidden="1" x14ac:dyDescent="0.25">
      <c r="A104" s="9"/>
      <c r="B104" s="133" t="s">
        <v>44</v>
      </c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</row>
    <row r="105" spans="1:17" ht="59.25" hidden="1" customHeight="1" x14ac:dyDescent="0.25">
      <c r="A105" s="20">
        <v>1</v>
      </c>
      <c r="B105" s="128" t="s">
        <v>57</v>
      </c>
      <c r="C105" s="129"/>
      <c r="D105" s="129"/>
      <c r="E105" s="129"/>
      <c r="F105" s="129"/>
      <c r="G105" s="130"/>
      <c r="H105" s="10" t="s">
        <v>29</v>
      </c>
      <c r="I105" s="137" t="s">
        <v>90</v>
      </c>
      <c r="J105" s="138"/>
      <c r="K105" s="139"/>
      <c r="L105" s="123"/>
      <c r="M105" s="125"/>
      <c r="N105" s="131">
        <f>L73</f>
        <v>0</v>
      </c>
      <c r="O105" s="125"/>
      <c r="P105" s="131">
        <f>L105+N105</f>
        <v>0</v>
      </c>
      <c r="Q105" s="125"/>
    </row>
    <row r="106" spans="1:17" hidden="1" x14ac:dyDescent="0.25">
      <c r="A106" s="20"/>
      <c r="B106" s="128" t="s">
        <v>65</v>
      </c>
      <c r="C106" s="129"/>
      <c r="D106" s="129"/>
      <c r="E106" s="129"/>
      <c r="F106" s="129"/>
      <c r="G106" s="130"/>
      <c r="H106" s="10"/>
      <c r="I106" s="140"/>
      <c r="J106" s="141"/>
      <c r="K106" s="142"/>
      <c r="L106" s="123"/>
      <c r="M106" s="125"/>
      <c r="N106" s="123"/>
      <c r="O106" s="125"/>
      <c r="P106" s="123"/>
      <c r="Q106" s="125"/>
    </row>
    <row r="107" spans="1:17" hidden="1" x14ac:dyDescent="0.25">
      <c r="A107" s="20">
        <v>2</v>
      </c>
      <c r="B107" s="128" t="s">
        <v>66</v>
      </c>
      <c r="C107" s="129"/>
      <c r="D107" s="129"/>
      <c r="E107" s="129"/>
      <c r="F107" s="129"/>
      <c r="G107" s="130"/>
      <c r="H107" s="10" t="s">
        <v>29</v>
      </c>
      <c r="I107" s="140"/>
      <c r="J107" s="141"/>
      <c r="K107" s="142"/>
      <c r="L107" s="123"/>
      <c r="M107" s="125"/>
      <c r="N107" s="123">
        <v>35000</v>
      </c>
      <c r="O107" s="125"/>
      <c r="P107" s="131">
        <f>L107+N107</f>
        <v>35000</v>
      </c>
      <c r="Q107" s="125"/>
    </row>
    <row r="108" spans="1:17" hidden="1" x14ac:dyDescent="0.25">
      <c r="A108" s="20">
        <v>3</v>
      </c>
      <c r="B108" s="128" t="s">
        <v>67</v>
      </c>
      <c r="C108" s="129"/>
      <c r="D108" s="129"/>
      <c r="E108" s="129"/>
      <c r="F108" s="129"/>
      <c r="G108" s="130"/>
      <c r="H108" s="10" t="s">
        <v>29</v>
      </c>
      <c r="I108" s="143"/>
      <c r="J108" s="144"/>
      <c r="K108" s="145"/>
      <c r="L108" s="123"/>
      <c r="M108" s="125"/>
      <c r="N108" s="123">
        <v>300000</v>
      </c>
      <c r="O108" s="125"/>
      <c r="P108" s="131">
        <f>L108+N108</f>
        <v>300000</v>
      </c>
      <c r="Q108" s="125"/>
    </row>
    <row r="109" spans="1:17" hidden="1" x14ac:dyDescent="0.25">
      <c r="A109" s="20">
        <v>4</v>
      </c>
      <c r="B109" s="128"/>
      <c r="C109" s="129"/>
      <c r="D109" s="129"/>
      <c r="E109" s="129"/>
      <c r="F109" s="129"/>
      <c r="G109" s="130"/>
      <c r="H109" s="10"/>
      <c r="I109" s="128"/>
      <c r="J109" s="129"/>
      <c r="K109" s="130"/>
      <c r="L109" s="123"/>
      <c r="M109" s="125"/>
      <c r="N109" s="123"/>
      <c r="O109" s="125"/>
      <c r="P109" s="123"/>
      <c r="Q109" s="125"/>
    </row>
    <row r="110" spans="1:17" hidden="1" x14ac:dyDescent="0.25">
      <c r="A110" s="20">
        <v>5</v>
      </c>
      <c r="B110" s="128"/>
      <c r="C110" s="129"/>
      <c r="D110" s="129"/>
      <c r="E110" s="129"/>
      <c r="F110" s="129"/>
      <c r="G110" s="130"/>
      <c r="H110" s="10"/>
      <c r="I110" s="128"/>
      <c r="J110" s="129"/>
      <c r="K110" s="130"/>
      <c r="L110" s="123"/>
      <c r="M110" s="125"/>
      <c r="N110" s="123"/>
      <c r="O110" s="125"/>
      <c r="P110" s="123"/>
      <c r="Q110" s="125"/>
    </row>
    <row r="111" spans="1:17" hidden="1" x14ac:dyDescent="0.25">
      <c r="A111" s="20">
        <v>6</v>
      </c>
      <c r="B111" s="128"/>
      <c r="C111" s="129"/>
      <c r="D111" s="129"/>
      <c r="E111" s="129"/>
      <c r="F111" s="129"/>
      <c r="G111" s="130"/>
      <c r="H111" s="10"/>
      <c r="I111" s="128"/>
      <c r="J111" s="129"/>
      <c r="K111" s="130"/>
      <c r="L111" s="123"/>
      <c r="M111" s="125"/>
      <c r="N111" s="123"/>
      <c r="O111" s="125"/>
      <c r="P111" s="123"/>
      <c r="Q111" s="125"/>
    </row>
    <row r="112" spans="1:17" hidden="1" x14ac:dyDescent="0.25">
      <c r="A112" s="20">
        <v>7</v>
      </c>
      <c r="B112" s="128"/>
      <c r="C112" s="129"/>
      <c r="D112" s="129"/>
      <c r="E112" s="129"/>
      <c r="F112" s="129"/>
      <c r="G112" s="130"/>
      <c r="H112" s="10"/>
      <c r="I112" s="128"/>
      <c r="J112" s="129"/>
      <c r="K112" s="130"/>
      <c r="L112" s="123"/>
      <c r="M112" s="125"/>
      <c r="N112" s="123"/>
      <c r="O112" s="125"/>
      <c r="P112" s="123"/>
      <c r="Q112" s="125"/>
    </row>
    <row r="113" spans="1:17" hidden="1" x14ac:dyDescent="0.25">
      <c r="A113" s="20">
        <v>8</v>
      </c>
      <c r="B113" s="128"/>
      <c r="C113" s="129"/>
      <c r="D113" s="129"/>
      <c r="E113" s="129"/>
      <c r="F113" s="129"/>
      <c r="G113" s="130"/>
      <c r="H113" s="10"/>
      <c r="I113" s="128"/>
      <c r="J113" s="129"/>
      <c r="K113" s="130"/>
      <c r="L113" s="123"/>
      <c r="M113" s="125"/>
      <c r="N113" s="123"/>
      <c r="O113" s="125"/>
      <c r="P113" s="123"/>
      <c r="Q113" s="125"/>
    </row>
    <row r="114" spans="1:17" hidden="1" x14ac:dyDescent="0.25">
      <c r="A114" s="20">
        <v>9</v>
      </c>
      <c r="B114" s="128"/>
      <c r="C114" s="129"/>
      <c r="D114" s="129"/>
      <c r="E114" s="129"/>
      <c r="F114" s="129"/>
      <c r="G114" s="130"/>
      <c r="H114" s="10"/>
      <c r="I114" s="128"/>
      <c r="J114" s="129"/>
      <c r="K114" s="130"/>
      <c r="L114" s="123"/>
      <c r="M114" s="125"/>
      <c r="N114" s="123"/>
      <c r="O114" s="125"/>
      <c r="P114" s="123"/>
      <c r="Q114" s="125"/>
    </row>
    <row r="115" spans="1:17" hidden="1" x14ac:dyDescent="0.25">
      <c r="A115" s="20">
        <v>10</v>
      </c>
      <c r="B115" s="128"/>
      <c r="C115" s="129"/>
      <c r="D115" s="129"/>
      <c r="E115" s="129"/>
      <c r="F115" s="129"/>
      <c r="G115" s="130"/>
      <c r="H115" s="10"/>
      <c r="I115" s="128"/>
      <c r="J115" s="129"/>
      <c r="K115" s="130"/>
      <c r="L115" s="123"/>
      <c r="M115" s="125"/>
      <c r="N115" s="123"/>
      <c r="O115" s="125"/>
      <c r="P115" s="123"/>
      <c r="Q115" s="125"/>
    </row>
    <row r="116" spans="1:17" hidden="1" x14ac:dyDescent="0.25">
      <c r="A116" s="9"/>
      <c r="B116" s="133" t="s">
        <v>45</v>
      </c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</row>
    <row r="117" spans="1:17" ht="18" hidden="1" customHeight="1" x14ac:dyDescent="0.25">
      <c r="A117" s="20">
        <v>1</v>
      </c>
      <c r="B117" s="128" t="s">
        <v>58</v>
      </c>
      <c r="C117" s="129"/>
      <c r="D117" s="129"/>
      <c r="E117" s="129"/>
      <c r="F117" s="129"/>
      <c r="G117" s="130"/>
      <c r="H117" s="10" t="s">
        <v>61</v>
      </c>
      <c r="I117" s="146" t="s">
        <v>68</v>
      </c>
      <c r="J117" s="147"/>
      <c r="K117" s="148"/>
      <c r="L117" s="123"/>
      <c r="M117" s="125"/>
      <c r="N117" s="123">
        <v>1</v>
      </c>
      <c r="O117" s="125"/>
      <c r="P117" s="123">
        <f>N117+L117</f>
        <v>1</v>
      </c>
      <c r="Q117" s="125"/>
    </row>
    <row r="118" spans="1:17" hidden="1" x14ac:dyDescent="0.25">
      <c r="A118" s="20">
        <v>2</v>
      </c>
      <c r="B118" s="128"/>
      <c r="C118" s="129"/>
      <c r="D118" s="129"/>
      <c r="E118" s="129"/>
      <c r="F118" s="129"/>
      <c r="G118" s="130"/>
      <c r="H118" s="10"/>
      <c r="I118" s="128"/>
      <c r="J118" s="129"/>
      <c r="K118" s="130"/>
      <c r="L118" s="123"/>
      <c r="M118" s="125"/>
      <c r="N118" s="123"/>
      <c r="O118" s="125"/>
      <c r="P118" s="123"/>
      <c r="Q118" s="125"/>
    </row>
    <row r="119" spans="1:17" hidden="1" x14ac:dyDescent="0.25">
      <c r="A119" s="20">
        <v>3</v>
      </c>
      <c r="B119" s="128"/>
      <c r="C119" s="129"/>
      <c r="D119" s="129"/>
      <c r="E119" s="129"/>
      <c r="F119" s="129"/>
      <c r="G119" s="130"/>
      <c r="H119" s="10"/>
      <c r="I119" s="128"/>
      <c r="J119" s="129"/>
      <c r="K119" s="130"/>
      <c r="L119" s="123"/>
      <c r="M119" s="125"/>
      <c r="N119" s="123"/>
      <c r="O119" s="125"/>
      <c r="P119" s="123"/>
      <c r="Q119" s="125"/>
    </row>
    <row r="120" spans="1:17" hidden="1" x14ac:dyDescent="0.25">
      <c r="A120" s="20">
        <v>4</v>
      </c>
      <c r="B120" s="128"/>
      <c r="C120" s="129"/>
      <c r="D120" s="129"/>
      <c r="E120" s="129"/>
      <c r="F120" s="129"/>
      <c r="G120" s="130"/>
      <c r="H120" s="10"/>
      <c r="I120" s="128"/>
      <c r="J120" s="129"/>
      <c r="K120" s="130"/>
      <c r="L120" s="123"/>
      <c r="M120" s="125"/>
      <c r="N120" s="123"/>
      <c r="O120" s="125"/>
      <c r="P120" s="123"/>
      <c r="Q120" s="125"/>
    </row>
    <row r="121" spans="1:17" hidden="1" x14ac:dyDescent="0.25">
      <c r="A121" s="20">
        <v>5</v>
      </c>
      <c r="B121" s="128"/>
      <c r="C121" s="129"/>
      <c r="D121" s="129"/>
      <c r="E121" s="129"/>
      <c r="F121" s="129"/>
      <c r="G121" s="130"/>
      <c r="H121" s="10"/>
      <c r="I121" s="128"/>
      <c r="J121" s="129"/>
      <c r="K121" s="130"/>
      <c r="L121" s="123"/>
      <c r="M121" s="125"/>
      <c r="N121" s="123"/>
      <c r="O121" s="125"/>
      <c r="P121" s="123"/>
      <c r="Q121" s="125"/>
    </row>
    <row r="122" spans="1:17" hidden="1" x14ac:dyDescent="0.25">
      <c r="A122" s="20">
        <v>6</v>
      </c>
      <c r="B122" s="128"/>
      <c r="C122" s="129"/>
      <c r="D122" s="129"/>
      <c r="E122" s="129"/>
      <c r="F122" s="129"/>
      <c r="G122" s="130"/>
      <c r="H122" s="10"/>
      <c r="I122" s="128"/>
      <c r="J122" s="129"/>
      <c r="K122" s="130"/>
      <c r="L122" s="123"/>
      <c r="M122" s="125"/>
      <c r="N122" s="123"/>
      <c r="O122" s="125"/>
      <c r="P122" s="123"/>
      <c r="Q122" s="125"/>
    </row>
    <row r="123" spans="1:17" hidden="1" x14ac:dyDescent="0.25">
      <c r="A123" s="20">
        <v>7</v>
      </c>
      <c r="B123" s="128"/>
      <c r="C123" s="129"/>
      <c r="D123" s="129"/>
      <c r="E123" s="129"/>
      <c r="F123" s="129"/>
      <c r="G123" s="130"/>
      <c r="H123" s="10"/>
      <c r="I123" s="128"/>
      <c r="J123" s="129"/>
      <c r="K123" s="130"/>
      <c r="L123" s="123"/>
      <c r="M123" s="125"/>
      <c r="N123" s="123"/>
      <c r="O123" s="125"/>
      <c r="P123" s="123"/>
      <c r="Q123" s="125"/>
    </row>
    <row r="124" spans="1:17" hidden="1" x14ac:dyDescent="0.25">
      <c r="A124" s="20">
        <v>8</v>
      </c>
      <c r="B124" s="128"/>
      <c r="C124" s="129"/>
      <c r="D124" s="129"/>
      <c r="E124" s="129"/>
      <c r="F124" s="129"/>
      <c r="G124" s="130"/>
      <c r="H124" s="10"/>
      <c r="I124" s="128"/>
      <c r="J124" s="129"/>
      <c r="K124" s="130"/>
      <c r="L124" s="123"/>
      <c r="M124" s="125"/>
      <c r="N124" s="123"/>
      <c r="O124" s="125"/>
      <c r="P124" s="123"/>
      <c r="Q124" s="125"/>
    </row>
    <row r="125" spans="1:17" hidden="1" x14ac:dyDescent="0.25">
      <c r="A125" s="20">
        <v>9</v>
      </c>
      <c r="B125" s="128"/>
      <c r="C125" s="129"/>
      <c r="D125" s="129"/>
      <c r="E125" s="129"/>
      <c r="F125" s="129"/>
      <c r="G125" s="130"/>
      <c r="H125" s="10"/>
      <c r="I125" s="128"/>
      <c r="J125" s="129"/>
      <c r="K125" s="130"/>
      <c r="L125" s="123"/>
      <c r="M125" s="125"/>
      <c r="N125" s="123"/>
      <c r="O125" s="125"/>
      <c r="P125" s="123"/>
      <c r="Q125" s="125"/>
    </row>
    <row r="126" spans="1:17" hidden="1" x14ac:dyDescent="0.25">
      <c r="A126" s="20">
        <v>10</v>
      </c>
      <c r="B126" s="128"/>
      <c r="C126" s="129"/>
      <c r="D126" s="129"/>
      <c r="E126" s="129"/>
      <c r="F126" s="129"/>
      <c r="G126" s="130"/>
      <c r="H126" s="10"/>
      <c r="I126" s="128"/>
      <c r="J126" s="129"/>
      <c r="K126" s="130"/>
      <c r="L126" s="123"/>
      <c r="M126" s="125"/>
      <c r="N126" s="123"/>
      <c r="O126" s="125"/>
      <c r="P126" s="123"/>
      <c r="Q126" s="125"/>
    </row>
    <row r="127" spans="1:17" ht="12" hidden="1" customHeight="1" x14ac:dyDescent="0.25">
      <c r="A127" s="9"/>
      <c r="B127" s="133" t="s">
        <v>47</v>
      </c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</row>
    <row r="128" spans="1:17" ht="15.75" hidden="1" customHeight="1" x14ac:dyDescent="0.25">
      <c r="A128" s="20">
        <v>1</v>
      </c>
      <c r="B128" s="128" t="s">
        <v>59</v>
      </c>
      <c r="C128" s="129"/>
      <c r="D128" s="129"/>
      <c r="E128" s="129"/>
      <c r="F128" s="129"/>
      <c r="G128" s="130"/>
      <c r="H128" s="10" t="s">
        <v>29</v>
      </c>
      <c r="I128" s="146" t="s">
        <v>69</v>
      </c>
      <c r="J128" s="147"/>
      <c r="K128" s="148"/>
      <c r="L128" s="123"/>
      <c r="M128" s="125"/>
      <c r="N128" s="149">
        <f>N105/N117</f>
        <v>0</v>
      </c>
      <c r="O128" s="150"/>
      <c r="P128" s="149">
        <f>P105/P117</f>
        <v>0</v>
      </c>
      <c r="Q128" s="150"/>
    </row>
    <row r="129" spans="1:17" hidden="1" x14ac:dyDescent="0.25">
      <c r="A129" s="20">
        <v>2</v>
      </c>
      <c r="B129" s="128"/>
      <c r="C129" s="129"/>
      <c r="D129" s="129"/>
      <c r="E129" s="129"/>
      <c r="F129" s="129"/>
      <c r="G129" s="130"/>
      <c r="H129" s="10"/>
      <c r="I129" s="128"/>
      <c r="J129" s="129"/>
      <c r="K129" s="130"/>
      <c r="L129" s="123"/>
      <c r="M129" s="125"/>
      <c r="N129" s="123"/>
      <c r="O129" s="125"/>
      <c r="P129" s="123"/>
      <c r="Q129" s="125"/>
    </row>
    <row r="130" spans="1:17" hidden="1" x14ac:dyDescent="0.25">
      <c r="A130" s="20">
        <v>3</v>
      </c>
      <c r="B130" s="128"/>
      <c r="C130" s="129"/>
      <c r="D130" s="129"/>
      <c r="E130" s="129"/>
      <c r="F130" s="129"/>
      <c r="G130" s="130"/>
      <c r="H130" s="10"/>
      <c r="I130" s="128"/>
      <c r="J130" s="129"/>
      <c r="K130" s="130"/>
      <c r="L130" s="123"/>
      <c r="M130" s="125"/>
      <c r="N130" s="123"/>
      <c r="O130" s="125"/>
      <c r="P130" s="123"/>
      <c r="Q130" s="125"/>
    </row>
    <row r="131" spans="1:17" hidden="1" x14ac:dyDescent="0.25">
      <c r="A131" s="20">
        <v>4</v>
      </c>
      <c r="B131" s="128"/>
      <c r="C131" s="129"/>
      <c r="D131" s="129"/>
      <c r="E131" s="129"/>
      <c r="F131" s="129"/>
      <c r="G131" s="130"/>
      <c r="H131" s="10"/>
      <c r="I131" s="128"/>
      <c r="J131" s="129"/>
      <c r="K131" s="130"/>
      <c r="L131" s="123"/>
      <c r="M131" s="125"/>
      <c r="N131" s="123"/>
      <c r="O131" s="125"/>
      <c r="P131" s="123"/>
      <c r="Q131" s="125"/>
    </row>
    <row r="132" spans="1:17" ht="12" hidden="1" customHeight="1" x14ac:dyDescent="0.25">
      <c r="A132" s="20">
        <v>5</v>
      </c>
      <c r="B132" s="128"/>
      <c r="C132" s="129"/>
      <c r="D132" s="129"/>
      <c r="E132" s="129"/>
      <c r="F132" s="129"/>
      <c r="G132" s="130"/>
      <c r="H132" s="10"/>
      <c r="I132" s="128"/>
      <c r="J132" s="129"/>
      <c r="K132" s="130"/>
      <c r="L132" s="123"/>
      <c r="M132" s="125"/>
      <c r="N132" s="123"/>
      <c r="O132" s="125"/>
      <c r="P132" s="123"/>
      <c r="Q132" s="125"/>
    </row>
    <row r="133" spans="1:17" ht="16.5" hidden="1" customHeight="1" x14ac:dyDescent="0.25">
      <c r="A133" s="9"/>
      <c r="B133" s="133" t="s">
        <v>48</v>
      </c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7" ht="19.5" hidden="1" customHeight="1" x14ac:dyDescent="0.25">
      <c r="A134" s="20">
        <v>1</v>
      </c>
      <c r="B134" s="128" t="s">
        <v>60</v>
      </c>
      <c r="C134" s="129"/>
      <c r="D134" s="129"/>
      <c r="E134" s="129"/>
      <c r="F134" s="129"/>
      <c r="G134" s="130"/>
      <c r="H134" s="10" t="s">
        <v>62</v>
      </c>
      <c r="I134" s="128" t="s">
        <v>63</v>
      </c>
      <c r="J134" s="129"/>
      <c r="K134" s="130"/>
      <c r="L134" s="123"/>
      <c r="M134" s="125"/>
      <c r="N134" s="151">
        <v>100</v>
      </c>
      <c r="O134" s="152"/>
      <c r="P134" s="151">
        <v>100</v>
      </c>
      <c r="Q134" s="152"/>
    </row>
    <row r="135" spans="1:17" hidden="1" x14ac:dyDescent="0.25">
      <c r="A135" s="20">
        <v>2</v>
      </c>
      <c r="B135" s="128"/>
      <c r="C135" s="129"/>
      <c r="D135" s="129"/>
      <c r="E135" s="129"/>
      <c r="F135" s="129"/>
      <c r="G135" s="130"/>
      <c r="H135" s="10"/>
      <c r="I135" s="128"/>
      <c r="J135" s="129"/>
      <c r="K135" s="130"/>
      <c r="L135" s="123"/>
      <c r="M135" s="125"/>
      <c r="N135" s="123"/>
      <c r="O135" s="125"/>
      <c r="P135" s="123"/>
      <c r="Q135" s="125"/>
    </row>
    <row r="136" spans="1:17" hidden="1" x14ac:dyDescent="0.25">
      <c r="A136" s="20">
        <v>3</v>
      </c>
      <c r="B136" s="128"/>
      <c r="C136" s="129"/>
      <c r="D136" s="129"/>
      <c r="E136" s="129"/>
      <c r="F136" s="129"/>
      <c r="G136" s="130"/>
      <c r="H136" s="10"/>
      <c r="I136" s="128"/>
      <c r="J136" s="129"/>
      <c r="K136" s="130"/>
      <c r="L136" s="123"/>
      <c r="M136" s="125"/>
      <c r="N136" s="123"/>
      <c r="O136" s="125"/>
      <c r="P136" s="123"/>
      <c r="Q136" s="125"/>
    </row>
    <row r="137" spans="1:17" hidden="1" x14ac:dyDescent="0.25">
      <c r="A137" s="20">
        <v>4</v>
      </c>
      <c r="B137" s="128"/>
      <c r="C137" s="129"/>
      <c r="D137" s="129"/>
      <c r="E137" s="129"/>
      <c r="F137" s="129"/>
      <c r="G137" s="130"/>
      <c r="H137" s="10"/>
      <c r="I137" s="128"/>
      <c r="J137" s="129"/>
      <c r="K137" s="130"/>
      <c r="L137" s="123"/>
      <c r="M137" s="125"/>
      <c r="N137" s="123"/>
      <c r="O137" s="125"/>
      <c r="P137" s="123"/>
      <c r="Q137" s="125"/>
    </row>
    <row r="138" spans="1:17" hidden="1" x14ac:dyDescent="0.25">
      <c r="A138" s="20">
        <v>5</v>
      </c>
      <c r="B138" s="128"/>
      <c r="C138" s="129"/>
      <c r="D138" s="129"/>
      <c r="E138" s="129"/>
      <c r="F138" s="129"/>
      <c r="G138" s="130"/>
      <c r="H138" s="10"/>
      <c r="I138" s="128"/>
      <c r="J138" s="129"/>
      <c r="K138" s="130"/>
      <c r="L138" s="123"/>
      <c r="M138" s="125"/>
      <c r="N138" s="123"/>
      <c r="O138" s="125"/>
      <c r="P138" s="123"/>
      <c r="Q138" s="125"/>
    </row>
    <row r="139" spans="1:17" ht="44.25" customHeight="1" x14ac:dyDescent="0.25">
      <c r="A139" s="9"/>
      <c r="B139" s="153" t="s">
        <v>56</v>
      </c>
      <c r="C139" s="154"/>
      <c r="D139" s="155" t="s">
        <v>89</v>
      </c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7"/>
    </row>
    <row r="140" spans="1:17" x14ac:dyDescent="0.25">
      <c r="A140" s="9"/>
      <c r="B140" s="133" t="s">
        <v>44</v>
      </c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</row>
    <row r="141" spans="1:17" ht="60.75" customHeight="1" x14ac:dyDescent="0.25">
      <c r="A141" s="20">
        <v>1</v>
      </c>
      <c r="B141" s="128" t="s">
        <v>57</v>
      </c>
      <c r="C141" s="129"/>
      <c r="D141" s="129"/>
      <c r="E141" s="129"/>
      <c r="F141" s="129"/>
      <c r="G141" s="130"/>
      <c r="H141" s="10" t="s">
        <v>29</v>
      </c>
      <c r="I141" s="146" t="s">
        <v>113</v>
      </c>
      <c r="J141" s="147"/>
      <c r="K141" s="148"/>
      <c r="L141" s="123"/>
      <c r="M141" s="125"/>
      <c r="N141" s="131">
        <f>L74</f>
        <v>47000</v>
      </c>
      <c r="O141" s="125"/>
      <c r="P141" s="123">
        <f>L141+N141</f>
        <v>47000</v>
      </c>
      <c r="Q141" s="125"/>
    </row>
    <row r="142" spans="1:17" hidden="1" x14ac:dyDescent="0.25">
      <c r="A142" s="20">
        <v>2</v>
      </c>
      <c r="B142" s="128"/>
      <c r="C142" s="129"/>
      <c r="D142" s="129"/>
      <c r="E142" s="129"/>
      <c r="F142" s="129"/>
      <c r="G142" s="130"/>
      <c r="H142" s="10"/>
      <c r="I142" s="128"/>
      <c r="J142" s="129"/>
      <c r="K142" s="130"/>
      <c r="L142" s="123"/>
      <c r="M142" s="125"/>
      <c r="N142" s="123"/>
      <c r="O142" s="125"/>
      <c r="P142" s="123"/>
      <c r="Q142" s="125"/>
    </row>
    <row r="143" spans="1:17" hidden="1" x14ac:dyDescent="0.25">
      <c r="A143" s="20">
        <v>3</v>
      </c>
      <c r="B143" s="128"/>
      <c r="C143" s="129"/>
      <c r="D143" s="129"/>
      <c r="E143" s="129"/>
      <c r="F143" s="129"/>
      <c r="G143" s="130"/>
      <c r="H143" s="10"/>
      <c r="I143" s="128"/>
      <c r="J143" s="129"/>
      <c r="K143" s="130"/>
      <c r="L143" s="123"/>
      <c r="M143" s="125"/>
      <c r="N143" s="123"/>
      <c r="O143" s="125"/>
      <c r="P143" s="123"/>
      <c r="Q143" s="125"/>
    </row>
    <row r="144" spans="1:17" hidden="1" x14ac:dyDescent="0.25">
      <c r="A144" s="20">
        <v>4</v>
      </c>
      <c r="B144" s="128"/>
      <c r="C144" s="129"/>
      <c r="D144" s="129"/>
      <c r="E144" s="129"/>
      <c r="F144" s="129"/>
      <c r="G144" s="130"/>
      <c r="H144" s="10"/>
      <c r="I144" s="128"/>
      <c r="J144" s="129"/>
      <c r="K144" s="130"/>
      <c r="L144" s="123"/>
      <c r="M144" s="125"/>
      <c r="N144" s="123"/>
      <c r="O144" s="125"/>
      <c r="P144" s="123"/>
      <c r="Q144" s="125"/>
    </row>
    <row r="145" spans="1:17" hidden="1" x14ac:dyDescent="0.25">
      <c r="A145" s="20">
        <v>5</v>
      </c>
      <c r="B145" s="128"/>
      <c r="C145" s="129"/>
      <c r="D145" s="129"/>
      <c r="E145" s="129"/>
      <c r="F145" s="129"/>
      <c r="G145" s="130"/>
      <c r="H145" s="10"/>
      <c r="I145" s="128"/>
      <c r="J145" s="129"/>
      <c r="K145" s="130"/>
      <c r="L145" s="123"/>
      <c r="M145" s="125"/>
      <c r="N145" s="123"/>
      <c r="O145" s="125"/>
      <c r="P145" s="123"/>
      <c r="Q145" s="125"/>
    </row>
    <row r="146" spans="1:17" hidden="1" x14ac:dyDescent="0.25">
      <c r="A146" s="20">
        <v>6</v>
      </c>
      <c r="B146" s="128"/>
      <c r="C146" s="129"/>
      <c r="D146" s="129"/>
      <c r="E146" s="129"/>
      <c r="F146" s="129"/>
      <c r="G146" s="130"/>
      <c r="H146" s="10"/>
      <c r="I146" s="128"/>
      <c r="J146" s="129"/>
      <c r="K146" s="130"/>
      <c r="L146" s="123"/>
      <c r="M146" s="125"/>
      <c r="N146" s="123"/>
      <c r="O146" s="125"/>
      <c r="P146" s="123"/>
      <c r="Q146" s="125"/>
    </row>
    <row r="147" spans="1:17" hidden="1" x14ac:dyDescent="0.25">
      <c r="A147" s="20">
        <v>7</v>
      </c>
      <c r="B147" s="128"/>
      <c r="C147" s="129"/>
      <c r="D147" s="129"/>
      <c r="E147" s="129"/>
      <c r="F147" s="129"/>
      <c r="G147" s="130"/>
      <c r="H147" s="10"/>
      <c r="I147" s="128"/>
      <c r="J147" s="129"/>
      <c r="K147" s="130"/>
      <c r="L147" s="123"/>
      <c r="M147" s="125"/>
      <c r="N147" s="123"/>
      <c r="O147" s="125"/>
      <c r="P147" s="123"/>
      <c r="Q147" s="125"/>
    </row>
    <row r="148" spans="1:17" hidden="1" x14ac:dyDescent="0.25">
      <c r="A148" s="20">
        <v>8</v>
      </c>
      <c r="B148" s="128"/>
      <c r="C148" s="129"/>
      <c r="D148" s="129"/>
      <c r="E148" s="129"/>
      <c r="F148" s="129"/>
      <c r="G148" s="130"/>
      <c r="H148" s="10"/>
      <c r="I148" s="128"/>
      <c r="J148" s="129"/>
      <c r="K148" s="130"/>
      <c r="L148" s="123"/>
      <c r="M148" s="125"/>
      <c r="N148" s="123"/>
      <c r="O148" s="125"/>
      <c r="P148" s="123"/>
      <c r="Q148" s="125"/>
    </row>
    <row r="149" spans="1:17" hidden="1" x14ac:dyDescent="0.25">
      <c r="A149" s="20">
        <v>9</v>
      </c>
      <c r="B149" s="128"/>
      <c r="C149" s="129"/>
      <c r="D149" s="129"/>
      <c r="E149" s="129"/>
      <c r="F149" s="129"/>
      <c r="G149" s="130"/>
      <c r="H149" s="10"/>
      <c r="I149" s="128"/>
      <c r="J149" s="129"/>
      <c r="K149" s="130"/>
      <c r="L149" s="123"/>
      <c r="M149" s="125"/>
      <c r="N149" s="123"/>
      <c r="O149" s="125"/>
      <c r="P149" s="123"/>
      <c r="Q149" s="125"/>
    </row>
    <row r="150" spans="1:17" hidden="1" x14ac:dyDescent="0.25">
      <c r="A150" s="20">
        <v>10</v>
      </c>
      <c r="B150" s="128"/>
      <c r="C150" s="129"/>
      <c r="D150" s="129"/>
      <c r="E150" s="129"/>
      <c r="F150" s="129"/>
      <c r="G150" s="130"/>
      <c r="H150" s="10"/>
      <c r="I150" s="128"/>
      <c r="J150" s="129"/>
      <c r="K150" s="130"/>
      <c r="L150" s="123"/>
      <c r="M150" s="125"/>
      <c r="N150" s="123"/>
      <c r="O150" s="125"/>
      <c r="P150" s="123"/>
      <c r="Q150" s="125"/>
    </row>
    <row r="151" spans="1:17" x14ac:dyDescent="0.25">
      <c r="A151" s="9"/>
      <c r="B151" s="133" t="s">
        <v>45</v>
      </c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</row>
    <row r="152" spans="1:17" ht="16.5" customHeight="1" x14ac:dyDescent="0.25">
      <c r="A152" s="20">
        <v>1</v>
      </c>
      <c r="B152" s="128" t="s">
        <v>58</v>
      </c>
      <c r="C152" s="129"/>
      <c r="D152" s="129"/>
      <c r="E152" s="129"/>
      <c r="F152" s="129"/>
      <c r="G152" s="130"/>
      <c r="H152" s="10" t="s">
        <v>61</v>
      </c>
      <c r="I152" s="146" t="s">
        <v>68</v>
      </c>
      <c r="J152" s="147"/>
      <c r="K152" s="148"/>
      <c r="L152" s="123"/>
      <c r="M152" s="125"/>
      <c r="N152" s="123">
        <v>2</v>
      </c>
      <c r="O152" s="125"/>
      <c r="P152" s="123">
        <f>L152+N152</f>
        <v>2</v>
      </c>
      <c r="Q152" s="125"/>
    </row>
    <row r="153" spans="1:17" hidden="1" x14ac:dyDescent="0.25">
      <c r="A153" s="20">
        <v>2</v>
      </c>
      <c r="B153" s="128"/>
      <c r="C153" s="129"/>
      <c r="D153" s="129"/>
      <c r="E153" s="129"/>
      <c r="F153" s="129"/>
      <c r="G153" s="130"/>
      <c r="H153" s="10"/>
      <c r="I153" s="128"/>
      <c r="J153" s="129"/>
      <c r="K153" s="130"/>
      <c r="L153" s="123"/>
      <c r="M153" s="125"/>
      <c r="N153" s="123"/>
      <c r="O153" s="125"/>
      <c r="P153" s="123"/>
      <c r="Q153" s="125"/>
    </row>
    <row r="154" spans="1:17" hidden="1" x14ac:dyDescent="0.25">
      <c r="A154" s="20">
        <v>3</v>
      </c>
      <c r="B154" s="128"/>
      <c r="C154" s="129"/>
      <c r="D154" s="129"/>
      <c r="E154" s="129"/>
      <c r="F154" s="129"/>
      <c r="G154" s="130"/>
      <c r="H154" s="10"/>
      <c r="I154" s="128"/>
      <c r="J154" s="129"/>
      <c r="K154" s="130"/>
      <c r="L154" s="123"/>
      <c r="M154" s="125"/>
      <c r="N154" s="123"/>
      <c r="O154" s="125"/>
      <c r="P154" s="123"/>
      <c r="Q154" s="125"/>
    </row>
    <row r="155" spans="1:17" hidden="1" x14ac:dyDescent="0.25">
      <c r="A155" s="20">
        <v>4</v>
      </c>
      <c r="B155" s="128"/>
      <c r="C155" s="129"/>
      <c r="D155" s="129"/>
      <c r="E155" s="129"/>
      <c r="F155" s="129"/>
      <c r="G155" s="130"/>
      <c r="H155" s="10"/>
      <c r="I155" s="128"/>
      <c r="J155" s="129"/>
      <c r="K155" s="130"/>
      <c r="L155" s="123"/>
      <c r="M155" s="125"/>
      <c r="N155" s="123"/>
      <c r="O155" s="125"/>
      <c r="P155" s="123"/>
      <c r="Q155" s="125"/>
    </row>
    <row r="156" spans="1:17" hidden="1" x14ac:dyDescent="0.25">
      <c r="A156" s="20">
        <v>5</v>
      </c>
      <c r="B156" s="128"/>
      <c r="C156" s="129"/>
      <c r="D156" s="129"/>
      <c r="E156" s="129"/>
      <c r="F156" s="129"/>
      <c r="G156" s="130"/>
      <c r="H156" s="10"/>
      <c r="I156" s="128"/>
      <c r="J156" s="129"/>
      <c r="K156" s="130"/>
      <c r="L156" s="123"/>
      <c r="M156" s="125"/>
      <c r="N156" s="123"/>
      <c r="O156" s="125"/>
      <c r="P156" s="123"/>
      <c r="Q156" s="125"/>
    </row>
    <row r="157" spans="1:17" hidden="1" x14ac:dyDescent="0.25">
      <c r="A157" s="20">
        <v>6</v>
      </c>
      <c r="B157" s="128"/>
      <c r="C157" s="129"/>
      <c r="D157" s="129"/>
      <c r="E157" s="129"/>
      <c r="F157" s="129"/>
      <c r="G157" s="130"/>
      <c r="H157" s="10"/>
      <c r="I157" s="128"/>
      <c r="J157" s="129"/>
      <c r="K157" s="130"/>
      <c r="L157" s="123"/>
      <c r="M157" s="125"/>
      <c r="N157" s="123"/>
      <c r="O157" s="125"/>
      <c r="P157" s="123"/>
      <c r="Q157" s="125"/>
    </row>
    <row r="158" spans="1:17" hidden="1" x14ac:dyDescent="0.25">
      <c r="A158" s="20">
        <v>7</v>
      </c>
      <c r="B158" s="128"/>
      <c r="C158" s="129"/>
      <c r="D158" s="129"/>
      <c r="E158" s="129"/>
      <c r="F158" s="129"/>
      <c r="G158" s="130"/>
      <c r="H158" s="10"/>
      <c r="I158" s="128"/>
      <c r="J158" s="129"/>
      <c r="K158" s="130"/>
      <c r="L158" s="123"/>
      <c r="M158" s="125"/>
      <c r="N158" s="123"/>
      <c r="O158" s="125"/>
      <c r="P158" s="123"/>
      <c r="Q158" s="125"/>
    </row>
    <row r="159" spans="1:17" hidden="1" x14ac:dyDescent="0.25">
      <c r="A159" s="20">
        <v>8</v>
      </c>
      <c r="B159" s="128"/>
      <c r="C159" s="129"/>
      <c r="D159" s="129"/>
      <c r="E159" s="129"/>
      <c r="F159" s="129"/>
      <c r="G159" s="130"/>
      <c r="H159" s="10"/>
      <c r="I159" s="128"/>
      <c r="J159" s="129"/>
      <c r="K159" s="130"/>
      <c r="L159" s="123"/>
      <c r="M159" s="125"/>
      <c r="N159" s="123"/>
      <c r="O159" s="125"/>
      <c r="P159" s="123"/>
      <c r="Q159" s="125"/>
    </row>
    <row r="160" spans="1:17" hidden="1" x14ac:dyDescent="0.25">
      <c r="A160" s="20">
        <v>9</v>
      </c>
      <c r="B160" s="128"/>
      <c r="C160" s="129"/>
      <c r="D160" s="129"/>
      <c r="E160" s="129"/>
      <c r="F160" s="129"/>
      <c r="G160" s="130"/>
      <c r="H160" s="10"/>
      <c r="I160" s="128"/>
      <c r="J160" s="129"/>
      <c r="K160" s="130"/>
      <c r="L160" s="123"/>
      <c r="M160" s="125"/>
      <c r="N160" s="123"/>
      <c r="O160" s="125"/>
      <c r="P160" s="123"/>
      <c r="Q160" s="125"/>
    </row>
    <row r="161" spans="1:17" hidden="1" x14ac:dyDescent="0.25">
      <c r="A161" s="20">
        <v>10</v>
      </c>
      <c r="B161" s="128"/>
      <c r="C161" s="129"/>
      <c r="D161" s="129"/>
      <c r="E161" s="129"/>
      <c r="F161" s="129"/>
      <c r="G161" s="130"/>
      <c r="H161" s="10"/>
      <c r="I161" s="128"/>
      <c r="J161" s="129"/>
      <c r="K161" s="130"/>
      <c r="L161" s="123"/>
      <c r="M161" s="125"/>
      <c r="N161" s="123"/>
      <c r="O161" s="125"/>
      <c r="P161" s="123"/>
      <c r="Q161" s="125"/>
    </row>
    <row r="162" spans="1:17" x14ac:dyDescent="0.25">
      <c r="A162" s="9"/>
      <c r="B162" s="133" t="s">
        <v>47</v>
      </c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</row>
    <row r="163" spans="1:17" ht="18.75" customHeight="1" x14ac:dyDescent="0.25">
      <c r="A163" s="20">
        <v>1</v>
      </c>
      <c r="B163" s="128" t="s">
        <v>59</v>
      </c>
      <c r="C163" s="129"/>
      <c r="D163" s="129"/>
      <c r="E163" s="129"/>
      <c r="F163" s="129"/>
      <c r="G163" s="130"/>
      <c r="H163" s="10" t="s">
        <v>29</v>
      </c>
      <c r="I163" s="146" t="s">
        <v>70</v>
      </c>
      <c r="J163" s="147"/>
      <c r="K163" s="148"/>
      <c r="L163" s="123"/>
      <c r="M163" s="125"/>
      <c r="N163" s="123">
        <f>N141/N152</f>
        <v>23500</v>
      </c>
      <c r="O163" s="125"/>
      <c r="P163" s="123">
        <f>L163+N163</f>
        <v>23500</v>
      </c>
      <c r="Q163" s="125"/>
    </row>
    <row r="164" spans="1:17" hidden="1" x14ac:dyDescent="0.25">
      <c r="A164" s="20">
        <v>2</v>
      </c>
      <c r="B164" s="128"/>
      <c r="C164" s="129"/>
      <c r="D164" s="129"/>
      <c r="E164" s="129"/>
      <c r="F164" s="129"/>
      <c r="G164" s="130"/>
      <c r="H164" s="10"/>
      <c r="I164" s="128"/>
      <c r="J164" s="129"/>
      <c r="K164" s="130"/>
      <c r="L164" s="123"/>
      <c r="M164" s="125"/>
      <c r="N164" s="123"/>
      <c r="O164" s="125"/>
      <c r="P164" s="123"/>
      <c r="Q164" s="125"/>
    </row>
    <row r="165" spans="1:17" hidden="1" x14ac:dyDescent="0.25">
      <c r="A165" s="20">
        <v>3</v>
      </c>
      <c r="B165" s="128"/>
      <c r="C165" s="129"/>
      <c r="D165" s="129"/>
      <c r="E165" s="129"/>
      <c r="F165" s="129"/>
      <c r="G165" s="130"/>
      <c r="H165" s="10"/>
      <c r="I165" s="128"/>
      <c r="J165" s="129"/>
      <c r="K165" s="130"/>
      <c r="L165" s="123"/>
      <c r="M165" s="125"/>
      <c r="N165" s="123"/>
      <c r="O165" s="125"/>
      <c r="P165" s="123"/>
      <c r="Q165" s="125"/>
    </row>
    <row r="166" spans="1:17" hidden="1" x14ac:dyDescent="0.25">
      <c r="A166" s="20">
        <v>4</v>
      </c>
      <c r="B166" s="128"/>
      <c r="C166" s="129"/>
      <c r="D166" s="129"/>
      <c r="E166" s="129"/>
      <c r="F166" s="129"/>
      <c r="G166" s="130"/>
      <c r="H166" s="10"/>
      <c r="I166" s="128"/>
      <c r="J166" s="129"/>
      <c r="K166" s="130"/>
      <c r="L166" s="123"/>
      <c r="M166" s="125"/>
      <c r="N166" s="123"/>
      <c r="O166" s="125"/>
      <c r="P166" s="123"/>
      <c r="Q166" s="125"/>
    </row>
    <row r="167" spans="1:17" hidden="1" x14ac:dyDescent="0.25">
      <c r="A167" s="20">
        <v>5</v>
      </c>
      <c r="B167" s="128"/>
      <c r="C167" s="129"/>
      <c r="D167" s="129"/>
      <c r="E167" s="129"/>
      <c r="F167" s="129"/>
      <c r="G167" s="130"/>
      <c r="H167" s="10"/>
      <c r="I167" s="128"/>
      <c r="J167" s="129"/>
      <c r="K167" s="130"/>
      <c r="L167" s="123"/>
      <c r="M167" s="125"/>
      <c r="N167" s="123"/>
      <c r="O167" s="125"/>
      <c r="P167" s="123"/>
      <c r="Q167" s="125"/>
    </row>
    <row r="168" spans="1:17" x14ac:dyDescent="0.25">
      <c r="A168" s="9"/>
      <c r="B168" s="133" t="s">
        <v>48</v>
      </c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</row>
    <row r="169" spans="1:17" ht="15.75" customHeight="1" x14ac:dyDescent="0.25">
      <c r="A169" s="20">
        <v>1</v>
      </c>
      <c r="B169" s="128" t="s">
        <v>95</v>
      </c>
      <c r="C169" s="129"/>
      <c r="D169" s="129"/>
      <c r="E169" s="129"/>
      <c r="F169" s="129"/>
      <c r="G169" s="130"/>
      <c r="H169" s="10" t="s">
        <v>62</v>
      </c>
      <c r="I169" s="128" t="s">
        <v>63</v>
      </c>
      <c r="J169" s="129"/>
      <c r="K169" s="130"/>
      <c r="L169" s="123"/>
      <c r="M169" s="125"/>
      <c r="N169" s="151">
        <v>100</v>
      </c>
      <c r="O169" s="152"/>
      <c r="P169" s="151">
        <v>100</v>
      </c>
      <c r="Q169" s="152"/>
    </row>
    <row r="170" spans="1:17" hidden="1" x14ac:dyDescent="0.25">
      <c r="A170" s="20">
        <v>2</v>
      </c>
      <c r="B170" s="128"/>
      <c r="C170" s="129"/>
      <c r="D170" s="129"/>
      <c r="E170" s="129"/>
      <c r="F170" s="129"/>
      <c r="G170" s="130"/>
      <c r="H170" s="10"/>
      <c r="I170" s="128"/>
      <c r="J170" s="129"/>
      <c r="K170" s="130"/>
      <c r="L170" s="123"/>
      <c r="M170" s="125"/>
      <c r="N170" s="123"/>
      <c r="O170" s="125"/>
      <c r="P170" s="123"/>
      <c r="Q170" s="125"/>
    </row>
    <row r="171" spans="1:17" hidden="1" x14ac:dyDescent="0.25">
      <c r="A171" s="20">
        <v>3</v>
      </c>
      <c r="B171" s="128"/>
      <c r="C171" s="129"/>
      <c r="D171" s="129"/>
      <c r="E171" s="129"/>
      <c r="F171" s="129"/>
      <c r="G171" s="130"/>
      <c r="H171" s="10"/>
      <c r="I171" s="128"/>
      <c r="J171" s="129"/>
      <c r="K171" s="130"/>
      <c r="L171" s="123"/>
      <c r="M171" s="125"/>
      <c r="N171" s="123"/>
      <c r="O171" s="125"/>
      <c r="P171" s="123"/>
      <c r="Q171" s="125"/>
    </row>
    <row r="172" spans="1:17" hidden="1" x14ac:dyDescent="0.25">
      <c r="A172" s="20">
        <v>4</v>
      </c>
      <c r="B172" s="128"/>
      <c r="C172" s="129"/>
      <c r="D172" s="129"/>
      <c r="E172" s="129"/>
      <c r="F172" s="129"/>
      <c r="G172" s="130"/>
      <c r="H172" s="10"/>
      <c r="I172" s="128"/>
      <c r="J172" s="129"/>
      <c r="K172" s="130"/>
      <c r="L172" s="123"/>
      <c r="M172" s="125"/>
      <c r="N172" s="123"/>
      <c r="O172" s="125"/>
      <c r="P172" s="123"/>
      <c r="Q172" s="125"/>
    </row>
    <row r="173" spans="1:17" hidden="1" x14ac:dyDescent="0.25">
      <c r="A173" s="20">
        <v>5</v>
      </c>
      <c r="B173" s="128"/>
      <c r="C173" s="129"/>
      <c r="D173" s="129"/>
      <c r="E173" s="129"/>
      <c r="F173" s="129"/>
      <c r="G173" s="130"/>
      <c r="H173" s="10"/>
      <c r="I173" s="128"/>
      <c r="J173" s="129"/>
      <c r="K173" s="130"/>
      <c r="L173" s="123"/>
      <c r="M173" s="125"/>
      <c r="N173" s="123"/>
      <c r="O173" s="125"/>
      <c r="P173" s="123"/>
      <c r="Q173" s="125"/>
    </row>
    <row r="174" spans="1:17" x14ac:dyDescent="0.25">
      <c r="A174" s="9"/>
      <c r="B174" s="134" t="s">
        <v>64</v>
      </c>
      <c r="C174" s="135"/>
      <c r="D174" s="134" t="s">
        <v>88</v>
      </c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6"/>
      <c r="Q174" s="135"/>
    </row>
    <row r="175" spans="1:17" x14ac:dyDescent="0.25">
      <c r="A175" s="9"/>
      <c r="B175" s="133" t="s">
        <v>44</v>
      </c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</row>
    <row r="176" spans="1:17" ht="64.5" customHeight="1" x14ac:dyDescent="0.25">
      <c r="A176" s="20">
        <v>1</v>
      </c>
      <c r="B176" s="128" t="s">
        <v>57</v>
      </c>
      <c r="C176" s="129"/>
      <c r="D176" s="129"/>
      <c r="E176" s="129"/>
      <c r="F176" s="129"/>
      <c r="G176" s="130"/>
      <c r="H176" s="10" t="s">
        <v>29</v>
      </c>
      <c r="I176" s="146" t="s">
        <v>113</v>
      </c>
      <c r="J176" s="147"/>
      <c r="K176" s="148"/>
      <c r="L176" s="123"/>
      <c r="M176" s="125"/>
      <c r="N176" s="131">
        <f>L75</f>
        <v>305000</v>
      </c>
      <c r="O176" s="125"/>
      <c r="P176" s="123">
        <f>N176</f>
        <v>305000</v>
      </c>
      <c r="Q176" s="125"/>
    </row>
    <row r="177" spans="1:17" hidden="1" x14ac:dyDescent="0.25">
      <c r="A177" s="20">
        <v>2</v>
      </c>
      <c r="B177" s="128"/>
      <c r="C177" s="129"/>
      <c r="D177" s="129"/>
      <c r="E177" s="129"/>
      <c r="F177" s="129"/>
      <c r="G177" s="130"/>
      <c r="H177" s="10"/>
      <c r="I177" s="128"/>
      <c r="J177" s="129"/>
      <c r="K177" s="130"/>
      <c r="L177" s="123"/>
      <c r="M177" s="125"/>
      <c r="N177" s="123"/>
      <c r="O177" s="125"/>
      <c r="P177" s="123"/>
      <c r="Q177" s="125"/>
    </row>
    <row r="178" spans="1:17" hidden="1" x14ac:dyDescent="0.25">
      <c r="A178" s="20">
        <v>3</v>
      </c>
      <c r="B178" s="128"/>
      <c r="C178" s="129"/>
      <c r="D178" s="129"/>
      <c r="E178" s="129"/>
      <c r="F178" s="129"/>
      <c r="G178" s="130"/>
      <c r="H178" s="10"/>
      <c r="I178" s="128"/>
      <c r="J178" s="129"/>
      <c r="K178" s="130"/>
      <c r="L178" s="123"/>
      <c r="M178" s="125"/>
      <c r="N178" s="123"/>
      <c r="O178" s="125"/>
      <c r="P178" s="123"/>
      <c r="Q178" s="125"/>
    </row>
    <row r="179" spans="1:17" hidden="1" x14ac:dyDescent="0.25">
      <c r="A179" s="20">
        <v>4</v>
      </c>
      <c r="B179" s="128"/>
      <c r="C179" s="129"/>
      <c r="D179" s="129"/>
      <c r="E179" s="129"/>
      <c r="F179" s="129"/>
      <c r="G179" s="130"/>
      <c r="H179" s="10"/>
      <c r="I179" s="128"/>
      <c r="J179" s="129"/>
      <c r="K179" s="130"/>
      <c r="L179" s="123"/>
      <c r="M179" s="125"/>
      <c r="N179" s="123"/>
      <c r="O179" s="125"/>
      <c r="P179" s="123"/>
      <c r="Q179" s="125"/>
    </row>
    <row r="180" spans="1:17" hidden="1" x14ac:dyDescent="0.25">
      <c r="A180" s="20">
        <v>5</v>
      </c>
      <c r="B180" s="128"/>
      <c r="C180" s="129"/>
      <c r="D180" s="129"/>
      <c r="E180" s="129"/>
      <c r="F180" s="129"/>
      <c r="G180" s="130"/>
      <c r="H180" s="10"/>
      <c r="I180" s="128"/>
      <c r="J180" s="129"/>
      <c r="K180" s="130"/>
      <c r="L180" s="123"/>
      <c r="M180" s="125"/>
      <c r="N180" s="123"/>
      <c r="O180" s="125"/>
      <c r="P180" s="123"/>
      <c r="Q180" s="125"/>
    </row>
    <row r="181" spans="1:17" hidden="1" x14ac:dyDescent="0.25">
      <c r="A181" s="20">
        <v>6</v>
      </c>
      <c r="B181" s="128"/>
      <c r="C181" s="129"/>
      <c r="D181" s="129"/>
      <c r="E181" s="129"/>
      <c r="F181" s="129"/>
      <c r="G181" s="130"/>
      <c r="H181" s="10"/>
      <c r="I181" s="128"/>
      <c r="J181" s="129"/>
      <c r="K181" s="130"/>
      <c r="L181" s="123"/>
      <c r="M181" s="125"/>
      <c r="N181" s="123"/>
      <c r="O181" s="125"/>
      <c r="P181" s="123"/>
      <c r="Q181" s="125"/>
    </row>
    <row r="182" spans="1:17" hidden="1" x14ac:dyDescent="0.25">
      <c r="A182" s="20">
        <v>7</v>
      </c>
      <c r="B182" s="128"/>
      <c r="C182" s="129"/>
      <c r="D182" s="129"/>
      <c r="E182" s="129"/>
      <c r="F182" s="129"/>
      <c r="G182" s="130"/>
      <c r="H182" s="10"/>
      <c r="I182" s="128"/>
      <c r="J182" s="129"/>
      <c r="K182" s="130"/>
      <c r="L182" s="123"/>
      <c r="M182" s="125"/>
      <c r="N182" s="123"/>
      <c r="O182" s="125"/>
      <c r="P182" s="123"/>
      <c r="Q182" s="125"/>
    </row>
    <row r="183" spans="1:17" hidden="1" x14ac:dyDescent="0.25">
      <c r="A183" s="20">
        <v>8</v>
      </c>
      <c r="B183" s="128"/>
      <c r="C183" s="129"/>
      <c r="D183" s="129"/>
      <c r="E183" s="129"/>
      <c r="F183" s="129"/>
      <c r="G183" s="130"/>
      <c r="H183" s="10"/>
      <c r="I183" s="128"/>
      <c r="J183" s="129"/>
      <c r="K183" s="130"/>
      <c r="L183" s="123"/>
      <c r="M183" s="125"/>
      <c r="N183" s="123"/>
      <c r="O183" s="125"/>
      <c r="P183" s="123"/>
      <c r="Q183" s="125"/>
    </row>
    <row r="184" spans="1:17" hidden="1" x14ac:dyDescent="0.25">
      <c r="A184" s="20">
        <v>9</v>
      </c>
      <c r="B184" s="128"/>
      <c r="C184" s="129"/>
      <c r="D184" s="129"/>
      <c r="E184" s="129"/>
      <c r="F184" s="129"/>
      <c r="G184" s="130"/>
      <c r="H184" s="10"/>
      <c r="I184" s="128"/>
      <c r="J184" s="129"/>
      <c r="K184" s="130"/>
      <c r="L184" s="123"/>
      <c r="M184" s="125"/>
      <c r="N184" s="123"/>
      <c r="O184" s="125"/>
      <c r="P184" s="123"/>
      <c r="Q184" s="125"/>
    </row>
    <row r="185" spans="1:17" hidden="1" x14ac:dyDescent="0.25">
      <c r="A185" s="20">
        <v>10</v>
      </c>
      <c r="B185" s="128"/>
      <c r="C185" s="129"/>
      <c r="D185" s="129"/>
      <c r="E185" s="129"/>
      <c r="F185" s="129"/>
      <c r="G185" s="130"/>
      <c r="H185" s="10"/>
      <c r="I185" s="128"/>
      <c r="J185" s="129"/>
      <c r="K185" s="130"/>
      <c r="L185" s="123"/>
      <c r="M185" s="125"/>
      <c r="N185" s="123"/>
      <c r="O185" s="125"/>
      <c r="P185" s="123"/>
      <c r="Q185" s="125"/>
    </row>
    <row r="186" spans="1:17" x14ac:dyDescent="0.25">
      <c r="A186" s="9"/>
      <c r="B186" s="133" t="s">
        <v>45</v>
      </c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</row>
    <row r="187" spans="1:17" ht="24" customHeight="1" x14ac:dyDescent="0.25">
      <c r="A187" s="20">
        <v>1</v>
      </c>
      <c r="B187" s="128" t="s">
        <v>96</v>
      </c>
      <c r="C187" s="129"/>
      <c r="D187" s="129"/>
      <c r="E187" s="129"/>
      <c r="F187" s="129"/>
      <c r="G187" s="130"/>
      <c r="H187" s="10" t="s">
        <v>61</v>
      </c>
      <c r="I187" s="146" t="s">
        <v>68</v>
      </c>
      <c r="J187" s="147"/>
      <c r="K187" s="148"/>
      <c r="L187" s="123"/>
      <c r="M187" s="125"/>
      <c r="N187" s="123">
        <v>1</v>
      </c>
      <c r="O187" s="125"/>
      <c r="P187" s="123">
        <f>N187</f>
        <v>1</v>
      </c>
      <c r="Q187" s="125"/>
    </row>
    <row r="188" spans="1:17" hidden="1" x14ac:dyDescent="0.25">
      <c r="A188" s="20">
        <v>2</v>
      </c>
      <c r="B188" s="128"/>
      <c r="C188" s="129"/>
      <c r="D188" s="129"/>
      <c r="E188" s="129"/>
      <c r="F188" s="129"/>
      <c r="G188" s="130"/>
      <c r="H188" s="10"/>
      <c r="I188" s="128"/>
      <c r="J188" s="129"/>
      <c r="K188" s="130"/>
      <c r="L188" s="123"/>
      <c r="M188" s="125"/>
      <c r="N188" s="123"/>
      <c r="O188" s="125"/>
      <c r="P188" s="123"/>
      <c r="Q188" s="125"/>
    </row>
    <row r="189" spans="1:17" hidden="1" x14ac:dyDescent="0.25">
      <c r="A189" s="20">
        <v>3</v>
      </c>
      <c r="B189" s="128"/>
      <c r="C189" s="129"/>
      <c r="D189" s="129"/>
      <c r="E189" s="129"/>
      <c r="F189" s="129"/>
      <c r="G189" s="130"/>
      <c r="H189" s="10"/>
      <c r="I189" s="128"/>
      <c r="J189" s="129"/>
      <c r="K189" s="130"/>
      <c r="L189" s="123"/>
      <c r="M189" s="125"/>
      <c r="N189" s="123"/>
      <c r="O189" s="125"/>
      <c r="P189" s="123"/>
      <c r="Q189" s="125"/>
    </row>
    <row r="190" spans="1:17" hidden="1" x14ac:dyDescent="0.25">
      <c r="A190" s="20">
        <v>4</v>
      </c>
      <c r="B190" s="128"/>
      <c r="C190" s="129"/>
      <c r="D190" s="129"/>
      <c r="E190" s="129"/>
      <c r="F190" s="129"/>
      <c r="G190" s="130"/>
      <c r="H190" s="10"/>
      <c r="I190" s="128"/>
      <c r="J190" s="129"/>
      <c r="K190" s="130"/>
      <c r="L190" s="123"/>
      <c r="M190" s="125"/>
      <c r="N190" s="123"/>
      <c r="O190" s="125"/>
      <c r="P190" s="123"/>
      <c r="Q190" s="125"/>
    </row>
    <row r="191" spans="1:17" hidden="1" x14ac:dyDescent="0.25">
      <c r="A191" s="20">
        <v>5</v>
      </c>
      <c r="B191" s="128"/>
      <c r="C191" s="129"/>
      <c r="D191" s="129"/>
      <c r="E191" s="129"/>
      <c r="F191" s="129"/>
      <c r="G191" s="130"/>
      <c r="H191" s="10"/>
      <c r="I191" s="128"/>
      <c r="J191" s="129"/>
      <c r="K191" s="130"/>
      <c r="L191" s="123"/>
      <c r="M191" s="125"/>
      <c r="N191" s="123"/>
      <c r="O191" s="125"/>
      <c r="P191" s="123"/>
      <c r="Q191" s="125"/>
    </row>
    <row r="192" spans="1:17" hidden="1" x14ac:dyDescent="0.25">
      <c r="A192" s="20">
        <v>6</v>
      </c>
      <c r="B192" s="128"/>
      <c r="C192" s="129"/>
      <c r="D192" s="129"/>
      <c r="E192" s="129"/>
      <c r="F192" s="129"/>
      <c r="G192" s="130"/>
      <c r="H192" s="10"/>
      <c r="I192" s="128"/>
      <c r="J192" s="129"/>
      <c r="K192" s="130"/>
      <c r="L192" s="123"/>
      <c r="M192" s="125"/>
      <c r="N192" s="123"/>
      <c r="O192" s="125"/>
      <c r="P192" s="123"/>
      <c r="Q192" s="125"/>
    </row>
    <row r="193" spans="1:17" hidden="1" x14ac:dyDescent="0.25">
      <c r="A193" s="20">
        <v>7</v>
      </c>
      <c r="B193" s="128"/>
      <c r="C193" s="129"/>
      <c r="D193" s="129"/>
      <c r="E193" s="129"/>
      <c r="F193" s="129"/>
      <c r="G193" s="130"/>
      <c r="H193" s="10"/>
      <c r="I193" s="128"/>
      <c r="J193" s="129"/>
      <c r="K193" s="130"/>
      <c r="L193" s="123"/>
      <c r="M193" s="125"/>
      <c r="N193" s="123"/>
      <c r="O193" s="125"/>
      <c r="P193" s="123"/>
      <c r="Q193" s="125"/>
    </row>
    <row r="194" spans="1:17" hidden="1" x14ac:dyDescent="0.25">
      <c r="A194" s="20">
        <v>8</v>
      </c>
      <c r="B194" s="128"/>
      <c r="C194" s="129"/>
      <c r="D194" s="129"/>
      <c r="E194" s="129"/>
      <c r="F194" s="129"/>
      <c r="G194" s="130"/>
      <c r="H194" s="10"/>
      <c r="I194" s="128"/>
      <c r="J194" s="129"/>
      <c r="K194" s="130"/>
      <c r="L194" s="123"/>
      <c r="M194" s="125"/>
      <c r="N194" s="123"/>
      <c r="O194" s="125"/>
      <c r="P194" s="123"/>
      <c r="Q194" s="125"/>
    </row>
    <row r="195" spans="1:17" hidden="1" x14ac:dyDescent="0.25">
      <c r="A195" s="20">
        <v>9</v>
      </c>
      <c r="B195" s="128"/>
      <c r="C195" s="129"/>
      <c r="D195" s="129"/>
      <c r="E195" s="129"/>
      <c r="F195" s="129"/>
      <c r="G195" s="130"/>
      <c r="H195" s="10"/>
      <c r="I195" s="128"/>
      <c r="J195" s="129"/>
      <c r="K195" s="130"/>
      <c r="L195" s="123"/>
      <c r="M195" s="125"/>
      <c r="N195" s="123"/>
      <c r="O195" s="125"/>
      <c r="P195" s="123"/>
      <c r="Q195" s="125"/>
    </row>
    <row r="196" spans="1:17" hidden="1" x14ac:dyDescent="0.25">
      <c r="A196" s="20">
        <v>10</v>
      </c>
      <c r="B196" s="128"/>
      <c r="C196" s="129"/>
      <c r="D196" s="129"/>
      <c r="E196" s="129"/>
      <c r="F196" s="129"/>
      <c r="G196" s="130"/>
      <c r="H196" s="10"/>
      <c r="I196" s="128"/>
      <c r="J196" s="129"/>
      <c r="K196" s="130"/>
      <c r="L196" s="123"/>
      <c r="M196" s="125"/>
      <c r="N196" s="123"/>
      <c r="O196" s="125"/>
      <c r="P196" s="123"/>
      <c r="Q196" s="125"/>
    </row>
    <row r="197" spans="1:17" x14ac:dyDescent="0.25">
      <c r="A197" s="9"/>
      <c r="B197" s="133" t="s">
        <v>47</v>
      </c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</row>
    <row r="198" spans="1:17" x14ac:dyDescent="0.25">
      <c r="A198" s="20">
        <v>1</v>
      </c>
      <c r="B198" s="128" t="s">
        <v>97</v>
      </c>
      <c r="C198" s="129"/>
      <c r="D198" s="129"/>
      <c r="E198" s="129"/>
      <c r="F198" s="129"/>
      <c r="G198" s="130"/>
      <c r="H198" s="10" t="s">
        <v>29</v>
      </c>
      <c r="I198" s="146" t="s">
        <v>70</v>
      </c>
      <c r="J198" s="147"/>
      <c r="K198" s="148"/>
      <c r="L198" s="123"/>
      <c r="M198" s="125"/>
      <c r="N198" s="151">
        <f>N176/N187</f>
        <v>305000</v>
      </c>
      <c r="O198" s="152"/>
      <c r="P198" s="151">
        <f>P176/P187</f>
        <v>305000</v>
      </c>
      <c r="Q198" s="152"/>
    </row>
    <row r="199" spans="1:17" hidden="1" x14ac:dyDescent="0.25">
      <c r="A199" s="20">
        <v>2</v>
      </c>
      <c r="B199" s="128"/>
      <c r="C199" s="129"/>
      <c r="D199" s="129"/>
      <c r="E199" s="129"/>
      <c r="F199" s="129"/>
      <c r="G199" s="130"/>
      <c r="H199" s="10"/>
      <c r="I199" s="128"/>
      <c r="J199" s="129"/>
      <c r="K199" s="130"/>
      <c r="L199" s="123"/>
      <c r="M199" s="125"/>
      <c r="N199" s="123"/>
      <c r="O199" s="125"/>
      <c r="P199" s="123"/>
      <c r="Q199" s="125"/>
    </row>
    <row r="200" spans="1:17" hidden="1" x14ac:dyDescent="0.25">
      <c r="A200" s="20">
        <v>3</v>
      </c>
      <c r="B200" s="128"/>
      <c r="C200" s="129"/>
      <c r="D200" s="129"/>
      <c r="E200" s="129"/>
      <c r="F200" s="129"/>
      <c r="G200" s="130"/>
      <c r="H200" s="10"/>
      <c r="I200" s="128"/>
      <c r="J200" s="129"/>
      <c r="K200" s="130"/>
      <c r="L200" s="123"/>
      <c r="M200" s="125"/>
      <c r="N200" s="123"/>
      <c r="O200" s="125"/>
      <c r="P200" s="123"/>
      <c r="Q200" s="125"/>
    </row>
    <row r="201" spans="1:17" hidden="1" x14ac:dyDescent="0.25">
      <c r="A201" s="20">
        <v>4</v>
      </c>
      <c r="B201" s="128"/>
      <c r="C201" s="129"/>
      <c r="D201" s="129"/>
      <c r="E201" s="129"/>
      <c r="F201" s="129"/>
      <c r="G201" s="130"/>
      <c r="H201" s="10"/>
      <c r="I201" s="128"/>
      <c r="J201" s="129"/>
      <c r="K201" s="130"/>
      <c r="L201" s="123"/>
      <c r="M201" s="125"/>
      <c r="N201" s="123"/>
      <c r="O201" s="125"/>
      <c r="P201" s="123"/>
      <c r="Q201" s="125"/>
    </row>
    <row r="202" spans="1:17" hidden="1" x14ac:dyDescent="0.25">
      <c r="A202" s="20">
        <v>5</v>
      </c>
      <c r="B202" s="128"/>
      <c r="C202" s="129"/>
      <c r="D202" s="129"/>
      <c r="E202" s="129"/>
      <c r="F202" s="129"/>
      <c r="G202" s="130"/>
      <c r="H202" s="10"/>
      <c r="I202" s="128"/>
      <c r="J202" s="129"/>
      <c r="K202" s="130"/>
      <c r="L202" s="123"/>
      <c r="M202" s="125"/>
      <c r="N202" s="123"/>
      <c r="O202" s="125"/>
      <c r="P202" s="123"/>
      <c r="Q202" s="125"/>
    </row>
    <row r="203" spans="1:17" x14ac:dyDescent="0.25">
      <c r="A203" s="9"/>
      <c r="B203" s="133" t="s">
        <v>48</v>
      </c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</row>
    <row r="204" spans="1:17" x14ac:dyDescent="0.25">
      <c r="A204" s="20">
        <v>1</v>
      </c>
      <c r="B204" s="128" t="s">
        <v>98</v>
      </c>
      <c r="C204" s="129"/>
      <c r="D204" s="129"/>
      <c r="E204" s="129"/>
      <c r="F204" s="129"/>
      <c r="G204" s="130"/>
      <c r="H204" s="10" t="s">
        <v>62</v>
      </c>
      <c r="I204" s="128" t="s">
        <v>63</v>
      </c>
      <c r="J204" s="129"/>
      <c r="K204" s="130"/>
      <c r="L204" s="123"/>
      <c r="M204" s="125"/>
      <c r="N204" s="151">
        <v>100</v>
      </c>
      <c r="O204" s="152"/>
      <c r="P204" s="151">
        <v>100</v>
      </c>
      <c r="Q204" s="152"/>
    </row>
    <row r="205" spans="1:17" hidden="1" x14ac:dyDescent="0.25">
      <c r="A205" s="20">
        <v>2</v>
      </c>
      <c r="B205" s="128"/>
      <c r="C205" s="129"/>
      <c r="D205" s="129"/>
      <c r="E205" s="129"/>
      <c r="F205" s="129"/>
      <c r="G205" s="130"/>
      <c r="H205" s="10"/>
      <c r="I205" s="128"/>
      <c r="J205" s="129"/>
      <c r="K205" s="130"/>
      <c r="L205" s="123"/>
      <c r="M205" s="125"/>
      <c r="N205" s="123"/>
      <c r="O205" s="125"/>
      <c r="P205" s="123"/>
      <c r="Q205" s="125"/>
    </row>
    <row r="206" spans="1:17" hidden="1" x14ac:dyDescent="0.25">
      <c r="A206" s="20">
        <v>3</v>
      </c>
      <c r="B206" s="128"/>
      <c r="C206" s="129"/>
      <c r="D206" s="129"/>
      <c r="E206" s="129"/>
      <c r="F206" s="129"/>
      <c r="G206" s="130"/>
      <c r="H206" s="10"/>
      <c r="I206" s="128"/>
      <c r="J206" s="129"/>
      <c r="K206" s="130"/>
      <c r="L206" s="123"/>
      <c r="M206" s="125"/>
      <c r="N206" s="123"/>
      <c r="O206" s="125"/>
      <c r="P206" s="123"/>
      <c r="Q206" s="125"/>
    </row>
    <row r="207" spans="1:17" hidden="1" x14ac:dyDescent="0.25">
      <c r="A207" s="20">
        <v>4</v>
      </c>
      <c r="B207" s="128"/>
      <c r="C207" s="129"/>
      <c r="D207" s="129"/>
      <c r="E207" s="129"/>
      <c r="F207" s="129"/>
      <c r="G207" s="130"/>
      <c r="H207" s="10"/>
      <c r="I207" s="128"/>
      <c r="J207" s="129"/>
      <c r="K207" s="130"/>
      <c r="L207" s="123"/>
      <c r="M207" s="125"/>
      <c r="N207" s="123"/>
      <c r="O207" s="125"/>
      <c r="P207" s="123"/>
      <c r="Q207" s="125"/>
    </row>
    <row r="208" spans="1:17" hidden="1" x14ac:dyDescent="0.25">
      <c r="A208" s="20">
        <v>5</v>
      </c>
      <c r="B208" s="128"/>
      <c r="C208" s="129"/>
      <c r="D208" s="129"/>
      <c r="E208" s="129"/>
      <c r="F208" s="129"/>
      <c r="G208" s="130"/>
      <c r="H208" s="10"/>
      <c r="I208" s="128"/>
      <c r="J208" s="129"/>
      <c r="K208" s="130"/>
      <c r="L208" s="123"/>
      <c r="M208" s="125"/>
      <c r="N208" s="123"/>
      <c r="O208" s="125"/>
      <c r="P208" s="123"/>
      <c r="Q208" s="125"/>
    </row>
    <row r="209" spans="1:17" hidden="1" x14ac:dyDescent="0.25">
      <c r="A209" s="9"/>
      <c r="B209" s="134" t="s">
        <v>46</v>
      </c>
      <c r="C209" s="135"/>
      <c r="D209" s="134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6"/>
      <c r="Q209" s="135"/>
    </row>
    <row r="210" spans="1:17" hidden="1" x14ac:dyDescent="0.25">
      <c r="A210" s="9"/>
      <c r="B210" s="133" t="s">
        <v>44</v>
      </c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</row>
    <row r="211" spans="1:17" hidden="1" x14ac:dyDescent="0.25">
      <c r="A211" s="20">
        <v>1</v>
      </c>
      <c r="B211" s="128"/>
      <c r="C211" s="129"/>
      <c r="D211" s="129"/>
      <c r="E211" s="129"/>
      <c r="F211" s="129"/>
      <c r="G211" s="130"/>
      <c r="H211" s="10"/>
      <c r="I211" s="128"/>
      <c r="J211" s="129"/>
      <c r="K211" s="130"/>
      <c r="L211" s="123"/>
      <c r="M211" s="125"/>
      <c r="N211" s="123"/>
      <c r="O211" s="125"/>
      <c r="P211" s="123"/>
      <c r="Q211" s="125"/>
    </row>
    <row r="212" spans="1:17" hidden="1" x14ac:dyDescent="0.25">
      <c r="A212" s="20">
        <v>2</v>
      </c>
      <c r="B212" s="128"/>
      <c r="C212" s="129"/>
      <c r="D212" s="129"/>
      <c r="E212" s="129"/>
      <c r="F212" s="129"/>
      <c r="G212" s="130"/>
      <c r="H212" s="10"/>
      <c r="I212" s="128"/>
      <c r="J212" s="129"/>
      <c r="K212" s="130"/>
      <c r="L212" s="123"/>
      <c r="M212" s="125"/>
      <c r="N212" s="123"/>
      <c r="O212" s="125"/>
      <c r="P212" s="123"/>
      <c r="Q212" s="125"/>
    </row>
    <row r="213" spans="1:17" hidden="1" x14ac:dyDescent="0.25">
      <c r="A213" s="20">
        <v>3</v>
      </c>
      <c r="B213" s="128"/>
      <c r="C213" s="129"/>
      <c r="D213" s="129"/>
      <c r="E213" s="129"/>
      <c r="F213" s="129"/>
      <c r="G213" s="130"/>
      <c r="H213" s="10"/>
      <c r="I213" s="128"/>
      <c r="J213" s="129"/>
      <c r="K213" s="130"/>
      <c r="L213" s="123"/>
      <c r="M213" s="125"/>
      <c r="N213" s="123"/>
      <c r="O213" s="125"/>
      <c r="P213" s="123"/>
      <c r="Q213" s="125"/>
    </row>
    <row r="214" spans="1:17" hidden="1" x14ac:dyDescent="0.25">
      <c r="A214" s="20">
        <v>4</v>
      </c>
      <c r="B214" s="128"/>
      <c r="C214" s="129"/>
      <c r="D214" s="129"/>
      <c r="E214" s="129"/>
      <c r="F214" s="129"/>
      <c r="G214" s="130"/>
      <c r="H214" s="10"/>
      <c r="I214" s="128"/>
      <c r="J214" s="129"/>
      <c r="K214" s="130"/>
      <c r="L214" s="123"/>
      <c r="M214" s="125"/>
      <c r="N214" s="123"/>
      <c r="O214" s="125"/>
      <c r="P214" s="123"/>
      <c r="Q214" s="125"/>
    </row>
    <row r="215" spans="1:17" hidden="1" x14ac:dyDescent="0.25">
      <c r="A215" s="20">
        <v>5</v>
      </c>
      <c r="B215" s="128"/>
      <c r="C215" s="129"/>
      <c r="D215" s="129"/>
      <c r="E215" s="129"/>
      <c r="F215" s="129"/>
      <c r="G215" s="130"/>
      <c r="H215" s="10"/>
      <c r="I215" s="128"/>
      <c r="J215" s="129"/>
      <c r="K215" s="130"/>
      <c r="L215" s="123"/>
      <c r="M215" s="125"/>
      <c r="N215" s="123"/>
      <c r="O215" s="125"/>
      <c r="P215" s="123"/>
      <c r="Q215" s="125"/>
    </row>
    <row r="216" spans="1:17" hidden="1" x14ac:dyDescent="0.25">
      <c r="A216" s="20">
        <v>6</v>
      </c>
      <c r="B216" s="128"/>
      <c r="C216" s="129"/>
      <c r="D216" s="129"/>
      <c r="E216" s="129"/>
      <c r="F216" s="129"/>
      <c r="G216" s="130"/>
      <c r="H216" s="10"/>
      <c r="I216" s="128"/>
      <c r="J216" s="129"/>
      <c r="K216" s="130"/>
      <c r="L216" s="123"/>
      <c r="M216" s="125"/>
      <c r="N216" s="123"/>
      <c r="O216" s="125"/>
      <c r="P216" s="123"/>
      <c r="Q216" s="125"/>
    </row>
    <row r="217" spans="1:17" hidden="1" x14ac:dyDescent="0.25">
      <c r="A217" s="20">
        <v>7</v>
      </c>
      <c r="B217" s="128"/>
      <c r="C217" s="129"/>
      <c r="D217" s="129"/>
      <c r="E217" s="129"/>
      <c r="F217" s="129"/>
      <c r="G217" s="130"/>
      <c r="H217" s="10"/>
      <c r="I217" s="128"/>
      <c r="J217" s="129"/>
      <c r="K217" s="130"/>
      <c r="L217" s="123"/>
      <c r="M217" s="125"/>
      <c r="N217" s="123"/>
      <c r="O217" s="125"/>
      <c r="P217" s="123"/>
      <c r="Q217" s="125"/>
    </row>
    <row r="218" spans="1:17" hidden="1" x14ac:dyDescent="0.25">
      <c r="A218" s="20">
        <v>8</v>
      </c>
      <c r="B218" s="128"/>
      <c r="C218" s="129"/>
      <c r="D218" s="129"/>
      <c r="E218" s="129"/>
      <c r="F218" s="129"/>
      <c r="G218" s="130"/>
      <c r="H218" s="10"/>
      <c r="I218" s="128"/>
      <c r="J218" s="129"/>
      <c r="K218" s="130"/>
      <c r="L218" s="123"/>
      <c r="M218" s="125"/>
      <c r="N218" s="123"/>
      <c r="O218" s="125"/>
      <c r="P218" s="123"/>
      <c r="Q218" s="125"/>
    </row>
    <row r="219" spans="1:17" hidden="1" x14ac:dyDescent="0.25">
      <c r="A219" s="20">
        <v>9</v>
      </c>
      <c r="B219" s="128"/>
      <c r="C219" s="129"/>
      <c r="D219" s="129"/>
      <c r="E219" s="129"/>
      <c r="F219" s="129"/>
      <c r="G219" s="130"/>
      <c r="H219" s="10"/>
      <c r="I219" s="128"/>
      <c r="J219" s="129"/>
      <c r="K219" s="130"/>
      <c r="L219" s="123"/>
      <c r="M219" s="125"/>
      <c r="N219" s="123"/>
      <c r="O219" s="125"/>
      <c r="P219" s="123"/>
      <c r="Q219" s="125"/>
    </row>
    <row r="220" spans="1:17" hidden="1" x14ac:dyDescent="0.25">
      <c r="A220" s="20">
        <v>10</v>
      </c>
      <c r="B220" s="128"/>
      <c r="C220" s="129"/>
      <c r="D220" s="129"/>
      <c r="E220" s="129"/>
      <c r="F220" s="129"/>
      <c r="G220" s="130"/>
      <c r="H220" s="10"/>
      <c r="I220" s="128"/>
      <c r="J220" s="129"/>
      <c r="K220" s="130"/>
      <c r="L220" s="123"/>
      <c r="M220" s="125"/>
      <c r="N220" s="123"/>
      <c r="O220" s="125"/>
      <c r="P220" s="123"/>
      <c r="Q220" s="125"/>
    </row>
    <row r="221" spans="1:17" hidden="1" x14ac:dyDescent="0.25">
      <c r="A221" s="9"/>
      <c r="B221" s="133" t="s">
        <v>45</v>
      </c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3"/>
      <c r="O221" s="133"/>
      <c r="P221" s="133"/>
      <c r="Q221" s="133"/>
    </row>
    <row r="222" spans="1:17" hidden="1" x14ac:dyDescent="0.25">
      <c r="A222" s="20">
        <v>1</v>
      </c>
      <c r="B222" s="128"/>
      <c r="C222" s="129"/>
      <c r="D222" s="129"/>
      <c r="E222" s="129"/>
      <c r="F222" s="129"/>
      <c r="G222" s="130"/>
      <c r="H222" s="10"/>
      <c r="I222" s="128"/>
      <c r="J222" s="129"/>
      <c r="K222" s="130"/>
      <c r="L222" s="123"/>
      <c r="M222" s="125"/>
      <c r="N222" s="123"/>
      <c r="O222" s="125"/>
      <c r="P222" s="123"/>
      <c r="Q222" s="125"/>
    </row>
    <row r="223" spans="1:17" hidden="1" x14ac:dyDescent="0.25">
      <c r="A223" s="20">
        <v>2</v>
      </c>
      <c r="B223" s="128"/>
      <c r="C223" s="129"/>
      <c r="D223" s="129"/>
      <c r="E223" s="129"/>
      <c r="F223" s="129"/>
      <c r="G223" s="130"/>
      <c r="H223" s="10"/>
      <c r="I223" s="128"/>
      <c r="J223" s="129"/>
      <c r="K223" s="130"/>
      <c r="L223" s="123"/>
      <c r="M223" s="125"/>
      <c r="N223" s="123"/>
      <c r="O223" s="125"/>
      <c r="P223" s="123"/>
      <c r="Q223" s="125"/>
    </row>
    <row r="224" spans="1:17" hidden="1" x14ac:dyDescent="0.25">
      <c r="A224" s="20">
        <v>3</v>
      </c>
      <c r="B224" s="128"/>
      <c r="C224" s="129"/>
      <c r="D224" s="129"/>
      <c r="E224" s="129"/>
      <c r="F224" s="129"/>
      <c r="G224" s="130"/>
      <c r="H224" s="10"/>
      <c r="I224" s="128"/>
      <c r="J224" s="129"/>
      <c r="K224" s="130"/>
      <c r="L224" s="123"/>
      <c r="M224" s="125"/>
      <c r="N224" s="123"/>
      <c r="O224" s="125"/>
      <c r="P224" s="123"/>
      <c r="Q224" s="125"/>
    </row>
    <row r="225" spans="1:17" hidden="1" x14ac:dyDescent="0.25">
      <c r="A225" s="20">
        <v>4</v>
      </c>
      <c r="B225" s="128"/>
      <c r="C225" s="129"/>
      <c r="D225" s="129"/>
      <c r="E225" s="129"/>
      <c r="F225" s="129"/>
      <c r="G225" s="130"/>
      <c r="H225" s="10"/>
      <c r="I225" s="128"/>
      <c r="J225" s="129"/>
      <c r="K225" s="130"/>
      <c r="L225" s="123"/>
      <c r="M225" s="125"/>
      <c r="N225" s="123"/>
      <c r="O225" s="125"/>
      <c r="P225" s="123"/>
      <c r="Q225" s="125"/>
    </row>
    <row r="226" spans="1:17" hidden="1" x14ac:dyDescent="0.25">
      <c r="A226" s="20">
        <v>5</v>
      </c>
      <c r="B226" s="128"/>
      <c r="C226" s="129"/>
      <c r="D226" s="129"/>
      <c r="E226" s="129"/>
      <c r="F226" s="129"/>
      <c r="G226" s="130"/>
      <c r="H226" s="10"/>
      <c r="I226" s="128"/>
      <c r="J226" s="129"/>
      <c r="K226" s="130"/>
      <c r="L226" s="123"/>
      <c r="M226" s="125"/>
      <c r="N226" s="123"/>
      <c r="O226" s="125"/>
      <c r="P226" s="123"/>
      <c r="Q226" s="125"/>
    </row>
    <row r="227" spans="1:17" hidden="1" x14ac:dyDescent="0.25">
      <c r="A227" s="20">
        <v>6</v>
      </c>
      <c r="B227" s="128"/>
      <c r="C227" s="129"/>
      <c r="D227" s="129"/>
      <c r="E227" s="129"/>
      <c r="F227" s="129"/>
      <c r="G227" s="130"/>
      <c r="H227" s="10"/>
      <c r="I227" s="128"/>
      <c r="J227" s="129"/>
      <c r="K227" s="130"/>
      <c r="L227" s="123"/>
      <c r="M227" s="125"/>
      <c r="N227" s="123"/>
      <c r="O227" s="125"/>
      <c r="P227" s="123"/>
      <c r="Q227" s="125"/>
    </row>
    <row r="228" spans="1:17" hidden="1" x14ac:dyDescent="0.25">
      <c r="A228" s="20">
        <v>7</v>
      </c>
      <c r="B228" s="128"/>
      <c r="C228" s="129"/>
      <c r="D228" s="129"/>
      <c r="E228" s="129"/>
      <c r="F228" s="129"/>
      <c r="G228" s="130"/>
      <c r="H228" s="10"/>
      <c r="I228" s="128"/>
      <c r="J228" s="129"/>
      <c r="K228" s="130"/>
      <c r="L228" s="123"/>
      <c r="M228" s="125"/>
      <c r="N228" s="123"/>
      <c r="O228" s="125"/>
      <c r="P228" s="123"/>
      <c r="Q228" s="125"/>
    </row>
    <row r="229" spans="1:17" hidden="1" x14ac:dyDescent="0.25">
      <c r="A229" s="20">
        <v>8</v>
      </c>
      <c r="B229" s="128"/>
      <c r="C229" s="129"/>
      <c r="D229" s="129"/>
      <c r="E229" s="129"/>
      <c r="F229" s="129"/>
      <c r="G229" s="130"/>
      <c r="H229" s="10"/>
      <c r="I229" s="128"/>
      <c r="J229" s="129"/>
      <c r="K229" s="130"/>
      <c r="L229" s="123"/>
      <c r="M229" s="125"/>
      <c r="N229" s="123"/>
      <c r="O229" s="125"/>
      <c r="P229" s="123"/>
      <c r="Q229" s="125"/>
    </row>
    <row r="230" spans="1:17" hidden="1" x14ac:dyDescent="0.25">
      <c r="A230" s="20">
        <v>9</v>
      </c>
      <c r="B230" s="128"/>
      <c r="C230" s="129"/>
      <c r="D230" s="129"/>
      <c r="E230" s="129"/>
      <c r="F230" s="129"/>
      <c r="G230" s="130"/>
      <c r="H230" s="10"/>
      <c r="I230" s="128"/>
      <c r="J230" s="129"/>
      <c r="K230" s="130"/>
      <c r="L230" s="123"/>
      <c r="M230" s="125"/>
      <c r="N230" s="123"/>
      <c r="O230" s="125"/>
      <c r="P230" s="123"/>
      <c r="Q230" s="125"/>
    </row>
    <row r="231" spans="1:17" hidden="1" x14ac:dyDescent="0.25">
      <c r="A231" s="20">
        <v>10</v>
      </c>
      <c r="B231" s="128"/>
      <c r="C231" s="129"/>
      <c r="D231" s="129"/>
      <c r="E231" s="129"/>
      <c r="F231" s="129"/>
      <c r="G231" s="130"/>
      <c r="H231" s="10"/>
      <c r="I231" s="128"/>
      <c r="J231" s="129"/>
      <c r="K231" s="130"/>
      <c r="L231" s="123"/>
      <c r="M231" s="125"/>
      <c r="N231" s="123"/>
      <c r="O231" s="125"/>
      <c r="P231" s="123"/>
      <c r="Q231" s="125"/>
    </row>
    <row r="232" spans="1:17" hidden="1" x14ac:dyDescent="0.25">
      <c r="A232" s="9"/>
      <c r="B232" s="133" t="s">
        <v>47</v>
      </c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3"/>
      <c r="Q232" s="133"/>
    </row>
    <row r="233" spans="1:17" hidden="1" x14ac:dyDescent="0.25">
      <c r="A233" s="20">
        <v>1</v>
      </c>
      <c r="B233" s="128"/>
      <c r="C233" s="129"/>
      <c r="D233" s="129"/>
      <c r="E233" s="129"/>
      <c r="F233" s="129"/>
      <c r="G233" s="130"/>
      <c r="H233" s="10"/>
      <c r="I233" s="128"/>
      <c r="J233" s="129"/>
      <c r="K233" s="130"/>
      <c r="L233" s="123"/>
      <c r="M233" s="125"/>
      <c r="N233" s="123"/>
      <c r="O233" s="125"/>
      <c r="P233" s="123"/>
      <c r="Q233" s="125"/>
    </row>
    <row r="234" spans="1:17" hidden="1" x14ac:dyDescent="0.25">
      <c r="A234" s="20">
        <v>2</v>
      </c>
      <c r="B234" s="128"/>
      <c r="C234" s="129"/>
      <c r="D234" s="129"/>
      <c r="E234" s="129"/>
      <c r="F234" s="129"/>
      <c r="G234" s="130"/>
      <c r="H234" s="10"/>
      <c r="I234" s="128"/>
      <c r="J234" s="129"/>
      <c r="K234" s="130"/>
      <c r="L234" s="123"/>
      <c r="M234" s="125"/>
      <c r="N234" s="123"/>
      <c r="O234" s="125"/>
      <c r="P234" s="123"/>
      <c r="Q234" s="125"/>
    </row>
    <row r="235" spans="1:17" hidden="1" x14ac:dyDescent="0.25">
      <c r="A235" s="20">
        <v>3</v>
      </c>
      <c r="B235" s="128"/>
      <c r="C235" s="129"/>
      <c r="D235" s="129"/>
      <c r="E235" s="129"/>
      <c r="F235" s="129"/>
      <c r="G235" s="130"/>
      <c r="H235" s="10"/>
      <c r="I235" s="128"/>
      <c r="J235" s="129"/>
      <c r="K235" s="130"/>
      <c r="L235" s="123"/>
      <c r="M235" s="125"/>
      <c r="N235" s="123"/>
      <c r="O235" s="125"/>
      <c r="P235" s="123"/>
      <c r="Q235" s="125"/>
    </row>
    <row r="236" spans="1:17" hidden="1" x14ac:dyDescent="0.25">
      <c r="A236" s="20">
        <v>4</v>
      </c>
      <c r="B236" s="128"/>
      <c r="C236" s="129"/>
      <c r="D236" s="129"/>
      <c r="E236" s="129"/>
      <c r="F236" s="129"/>
      <c r="G236" s="130"/>
      <c r="H236" s="10"/>
      <c r="I236" s="128"/>
      <c r="J236" s="129"/>
      <c r="K236" s="130"/>
      <c r="L236" s="123"/>
      <c r="M236" s="125"/>
      <c r="N236" s="123"/>
      <c r="O236" s="125"/>
      <c r="P236" s="123"/>
      <c r="Q236" s="125"/>
    </row>
    <row r="237" spans="1:17" hidden="1" x14ac:dyDescent="0.25">
      <c r="A237" s="20">
        <v>5</v>
      </c>
      <c r="B237" s="128"/>
      <c r="C237" s="129"/>
      <c r="D237" s="129"/>
      <c r="E237" s="129"/>
      <c r="F237" s="129"/>
      <c r="G237" s="130"/>
      <c r="H237" s="10"/>
      <c r="I237" s="128"/>
      <c r="J237" s="129"/>
      <c r="K237" s="130"/>
      <c r="L237" s="123"/>
      <c r="M237" s="125"/>
      <c r="N237" s="123"/>
      <c r="O237" s="125"/>
      <c r="P237" s="123"/>
      <c r="Q237" s="125"/>
    </row>
    <row r="238" spans="1:17" hidden="1" x14ac:dyDescent="0.25">
      <c r="A238" s="9"/>
      <c r="B238" s="133" t="s">
        <v>48</v>
      </c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3"/>
      <c r="Q238" s="133"/>
    </row>
    <row r="239" spans="1:17" hidden="1" x14ac:dyDescent="0.25">
      <c r="A239" s="20">
        <v>1</v>
      </c>
      <c r="B239" s="128"/>
      <c r="C239" s="129"/>
      <c r="D239" s="129"/>
      <c r="E239" s="129"/>
      <c r="F239" s="129"/>
      <c r="G239" s="130"/>
      <c r="H239" s="10"/>
      <c r="I239" s="128"/>
      <c r="J239" s="129"/>
      <c r="K239" s="130"/>
      <c r="L239" s="123"/>
      <c r="M239" s="125"/>
      <c r="N239" s="123"/>
      <c r="O239" s="125"/>
      <c r="P239" s="123"/>
      <c r="Q239" s="125"/>
    </row>
    <row r="240" spans="1:17" hidden="1" x14ac:dyDescent="0.25">
      <c r="A240" s="20">
        <v>2</v>
      </c>
      <c r="B240" s="128"/>
      <c r="C240" s="129"/>
      <c r="D240" s="129"/>
      <c r="E240" s="129"/>
      <c r="F240" s="129"/>
      <c r="G240" s="130"/>
      <c r="H240" s="10"/>
      <c r="I240" s="128"/>
      <c r="J240" s="129"/>
      <c r="K240" s="130"/>
      <c r="L240" s="123"/>
      <c r="M240" s="125"/>
      <c r="N240" s="123"/>
      <c r="O240" s="125"/>
      <c r="P240" s="123"/>
      <c r="Q240" s="125"/>
    </row>
    <row r="241" spans="1:17" hidden="1" x14ac:dyDescent="0.25">
      <c r="A241" s="20">
        <v>3</v>
      </c>
      <c r="B241" s="128"/>
      <c r="C241" s="129"/>
      <c r="D241" s="129"/>
      <c r="E241" s="129"/>
      <c r="F241" s="129"/>
      <c r="G241" s="130"/>
      <c r="H241" s="10"/>
      <c r="I241" s="128"/>
      <c r="J241" s="129"/>
      <c r="K241" s="130"/>
      <c r="L241" s="123"/>
      <c r="M241" s="125"/>
      <c r="N241" s="123"/>
      <c r="O241" s="125"/>
      <c r="P241" s="123"/>
      <c r="Q241" s="125"/>
    </row>
    <row r="242" spans="1:17" hidden="1" x14ac:dyDescent="0.25">
      <c r="A242" s="20">
        <v>4</v>
      </c>
      <c r="B242" s="128"/>
      <c r="C242" s="129"/>
      <c r="D242" s="129"/>
      <c r="E242" s="129"/>
      <c r="F242" s="129"/>
      <c r="G242" s="130"/>
      <c r="H242" s="10"/>
      <c r="I242" s="128"/>
      <c r="J242" s="129"/>
      <c r="K242" s="130"/>
      <c r="L242" s="123"/>
      <c r="M242" s="125"/>
      <c r="N242" s="123"/>
      <c r="O242" s="125"/>
      <c r="P242" s="123"/>
      <c r="Q242" s="125"/>
    </row>
    <row r="243" spans="1:17" hidden="1" x14ac:dyDescent="0.25">
      <c r="A243" s="20">
        <v>5</v>
      </c>
      <c r="B243" s="128"/>
      <c r="C243" s="129"/>
      <c r="D243" s="129"/>
      <c r="E243" s="129"/>
      <c r="F243" s="129"/>
      <c r="G243" s="130"/>
      <c r="H243" s="10"/>
      <c r="I243" s="128"/>
      <c r="J243" s="129"/>
      <c r="K243" s="130"/>
      <c r="L243" s="123"/>
      <c r="M243" s="125"/>
      <c r="N243" s="123"/>
      <c r="O243" s="125"/>
      <c r="P243" s="123"/>
      <c r="Q243" s="125"/>
    </row>
    <row r="244" spans="1:17" hidden="1" x14ac:dyDescent="0.25">
      <c r="A244" s="9"/>
      <c r="B244" s="134" t="s">
        <v>46</v>
      </c>
      <c r="C244" s="135"/>
      <c r="D244" s="134"/>
      <c r="E244" s="136"/>
      <c r="F244" s="136"/>
      <c r="G244" s="136"/>
      <c r="H244" s="136"/>
      <c r="I244" s="136"/>
      <c r="J244" s="136"/>
      <c r="K244" s="136"/>
      <c r="L244" s="136"/>
      <c r="M244" s="136"/>
      <c r="N244" s="136"/>
      <c r="O244" s="136"/>
      <c r="P244" s="136"/>
      <c r="Q244" s="135"/>
    </row>
    <row r="245" spans="1:17" hidden="1" x14ac:dyDescent="0.25">
      <c r="A245" s="9"/>
      <c r="B245" s="133" t="s">
        <v>44</v>
      </c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  <c r="O245" s="133"/>
      <c r="P245" s="133"/>
      <c r="Q245" s="133"/>
    </row>
    <row r="246" spans="1:17" hidden="1" x14ac:dyDescent="0.25">
      <c r="A246" s="20">
        <v>1</v>
      </c>
      <c r="B246" s="128"/>
      <c r="C246" s="129"/>
      <c r="D246" s="129"/>
      <c r="E246" s="129"/>
      <c r="F246" s="129"/>
      <c r="G246" s="130"/>
      <c r="H246" s="10"/>
      <c r="I246" s="128"/>
      <c r="J246" s="129"/>
      <c r="K246" s="130"/>
      <c r="L246" s="123"/>
      <c r="M246" s="125"/>
      <c r="N246" s="123"/>
      <c r="O246" s="125"/>
      <c r="P246" s="123"/>
      <c r="Q246" s="125"/>
    </row>
    <row r="247" spans="1:17" hidden="1" x14ac:dyDescent="0.25">
      <c r="A247" s="20">
        <v>2</v>
      </c>
      <c r="B247" s="128"/>
      <c r="C247" s="129"/>
      <c r="D247" s="129"/>
      <c r="E247" s="129"/>
      <c r="F247" s="129"/>
      <c r="G247" s="130"/>
      <c r="H247" s="10"/>
      <c r="I247" s="128"/>
      <c r="J247" s="129"/>
      <c r="K247" s="130"/>
      <c r="L247" s="123"/>
      <c r="M247" s="125"/>
      <c r="N247" s="123"/>
      <c r="O247" s="125"/>
      <c r="P247" s="123"/>
      <c r="Q247" s="125"/>
    </row>
    <row r="248" spans="1:17" hidden="1" x14ac:dyDescent="0.25">
      <c r="A248" s="20">
        <v>3</v>
      </c>
      <c r="B248" s="128"/>
      <c r="C248" s="129"/>
      <c r="D248" s="129"/>
      <c r="E248" s="129"/>
      <c r="F248" s="129"/>
      <c r="G248" s="130"/>
      <c r="H248" s="10"/>
      <c r="I248" s="128"/>
      <c r="J248" s="129"/>
      <c r="K248" s="130"/>
      <c r="L248" s="123"/>
      <c r="M248" s="125"/>
      <c r="N248" s="123"/>
      <c r="O248" s="125"/>
      <c r="P248" s="123"/>
      <c r="Q248" s="125"/>
    </row>
    <row r="249" spans="1:17" hidden="1" x14ac:dyDescent="0.25">
      <c r="A249" s="20">
        <v>4</v>
      </c>
      <c r="B249" s="128"/>
      <c r="C249" s="129"/>
      <c r="D249" s="129"/>
      <c r="E249" s="129"/>
      <c r="F249" s="129"/>
      <c r="G249" s="130"/>
      <c r="H249" s="10"/>
      <c r="I249" s="128"/>
      <c r="J249" s="129"/>
      <c r="K249" s="130"/>
      <c r="L249" s="123"/>
      <c r="M249" s="125"/>
      <c r="N249" s="123"/>
      <c r="O249" s="125"/>
      <c r="P249" s="123"/>
      <c r="Q249" s="125"/>
    </row>
    <row r="250" spans="1:17" hidden="1" x14ac:dyDescent="0.25">
      <c r="A250" s="20">
        <v>5</v>
      </c>
      <c r="B250" s="128"/>
      <c r="C250" s="129"/>
      <c r="D250" s="129"/>
      <c r="E250" s="129"/>
      <c r="F250" s="129"/>
      <c r="G250" s="130"/>
      <c r="H250" s="10"/>
      <c r="I250" s="128"/>
      <c r="J250" s="129"/>
      <c r="K250" s="130"/>
      <c r="L250" s="123"/>
      <c r="M250" s="125"/>
      <c r="N250" s="123"/>
      <c r="O250" s="125"/>
      <c r="P250" s="123"/>
      <c r="Q250" s="125"/>
    </row>
    <row r="251" spans="1:17" hidden="1" x14ac:dyDescent="0.25">
      <c r="A251" s="20">
        <v>6</v>
      </c>
      <c r="B251" s="128"/>
      <c r="C251" s="129"/>
      <c r="D251" s="129"/>
      <c r="E251" s="129"/>
      <c r="F251" s="129"/>
      <c r="G251" s="130"/>
      <c r="H251" s="10"/>
      <c r="I251" s="128"/>
      <c r="J251" s="129"/>
      <c r="K251" s="130"/>
      <c r="L251" s="123"/>
      <c r="M251" s="125"/>
      <c r="N251" s="123"/>
      <c r="O251" s="125"/>
      <c r="P251" s="123"/>
      <c r="Q251" s="125"/>
    </row>
    <row r="252" spans="1:17" hidden="1" x14ac:dyDescent="0.25">
      <c r="A252" s="20">
        <v>7</v>
      </c>
      <c r="B252" s="128"/>
      <c r="C252" s="129"/>
      <c r="D252" s="129"/>
      <c r="E252" s="129"/>
      <c r="F252" s="129"/>
      <c r="G252" s="130"/>
      <c r="H252" s="10"/>
      <c r="I252" s="128"/>
      <c r="J252" s="129"/>
      <c r="K252" s="130"/>
      <c r="L252" s="123"/>
      <c r="M252" s="125"/>
      <c r="N252" s="123"/>
      <c r="O252" s="125"/>
      <c r="P252" s="123"/>
      <c r="Q252" s="125"/>
    </row>
    <row r="253" spans="1:17" hidden="1" x14ac:dyDescent="0.25">
      <c r="A253" s="20">
        <v>8</v>
      </c>
      <c r="B253" s="128"/>
      <c r="C253" s="129"/>
      <c r="D253" s="129"/>
      <c r="E253" s="129"/>
      <c r="F253" s="129"/>
      <c r="G253" s="130"/>
      <c r="H253" s="10"/>
      <c r="I253" s="128"/>
      <c r="J253" s="129"/>
      <c r="K253" s="130"/>
      <c r="L253" s="123"/>
      <c r="M253" s="125"/>
      <c r="N253" s="123"/>
      <c r="O253" s="125"/>
      <c r="P253" s="123"/>
      <c r="Q253" s="125"/>
    </row>
    <row r="254" spans="1:17" hidden="1" x14ac:dyDescent="0.25">
      <c r="A254" s="20">
        <v>9</v>
      </c>
      <c r="B254" s="128"/>
      <c r="C254" s="129"/>
      <c r="D254" s="129"/>
      <c r="E254" s="129"/>
      <c r="F254" s="129"/>
      <c r="G254" s="130"/>
      <c r="H254" s="10"/>
      <c r="I254" s="128"/>
      <c r="J254" s="129"/>
      <c r="K254" s="130"/>
      <c r="L254" s="123"/>
      <c r="M254" s="125"/>
      <c r="N254" s="123"/>
      <c r="O254" s="125"/>
      <c r="P254" s="123"/>
      <c r="Q254" s="125"/>
    </row>
    <row r="255" spans="1:17" hidden="1" x14ac:dyDescent="0.25">
      <c r="A255" s="20">
        <v>10</v>
      </c>
      <c r="B255" s="128"/>
      <c r="C255" s="129"/>
      <c r="D255" s="129"/>
      <c r="E255" s="129"/>
      <c r="F255" s="129"/>
      <c r="G255" s="130"/>
      <c r="H255" s="10"/>
      <c r="I255" s="128"/>
      <c r="J255" s="129"/>
      <c r="K255" s="130"/>
      <c r="L255" s="123"/>
      <c r="M255" s="125"/>
      <c r="N255" s="123"/>
      <c r="O255" s="125"/>
      <c r="P255" s="123"/>
      <c r="Q255" s="125"/>
    </row>
    <row r="256" spans="1:17" hidden="1" x14ac:dyDescent="0.25">
      <c r="A256" s="9"/>
      <c r="B256" s="133" t="s">
        <v>45</v>
      </c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</row>
    <row r="257" spans="1:17" hidden="1" x14ac:dyDescent="0.25">
      <c r="A257" s="20">
        <v>1</v>
      </c>
      <c r="B257" s="128"/>
      <c r="C257" s="129"/>
      <c r="D257" s="129"/>
      <c r="E257" s="129"/>
      <c r="F257" s="129"/>
      <c r="G257" s="130"/>
      <c r="H257" s="10"/>
      <c r="I257" s="128"/>
      <c r="J257" s="129"/>
      <c r="K257" s="130"/>
      <c r="L257" s="123"/>
      <c r="M257" s="125"/>
      <c r="N257" s="123"/>
      <c r="O257" s="125"/>
      <c r="P257" s="123"/>
      <c r="Q257" s="125"/>
    </row>
    <row r="258" spans="1:17" hidden="1" x14ac:dyDescent="0.25">
      <c r="A258" s="20">
        <v>2</v>
      </c>
      <c r="B258" s="128"/>
      <c r="C258" s="129"/>
      <c r="D258" s="129"/>
      <c r="E258" s="129"/>
      <c r="F258" s="129"/>
      <c r="G258" s="130"/>
      <c r="H258" s="10"/>
      <c r="I258" s="128"/>
      <c r="J258" s="129"/>
      <c r="K258" s="130"/>
      <c r="L258" s="123"/>
      <c r="M258" s="125"/>
      <c r="N258" s="123"/>
      <c r="O258" s="125"/>
      <c r="P258" s="123"/>
      <c r="Q258" s="125"/>
    </row>
    <row r="259" spans="1:17" hidden="1" x14ac:dyDescent="0.25">
      <c r="A259" s="20">
        <v>3</v>
      </c>
      <c r="B259" s="128"/>
      <c r="C259" s="129"/>
      <c r="D259" s="129"/>
      <c r="E259" s="129"/>
      <c r="F259" s="129"/>
      <c r="G259" s="130"/>
      <c r="H259" s="10"/>
      <c r="I259" s="128"/>
      <c r="J259" s="129"/>
      <c r="K259" s="130"/>
      <c r="L259" s="123"/>
      <c r="M259" s="125"/>
      <c r="N259" s="123"/>
      <c r="O259" s="125"/>
      <c r="P259" s="123"/>
      <c r="Q259" s="125"/>
    </row>
    <row r="260" spans="1:17" hidden="1" x14ac:dyDescent="0.25">
      <c r="A260" s="20">
        <v>4</v>
      </c>
      <c r="B260" s="128"/>
      <c r="C260" s="129"/>
      <c r="D260" s="129"/>
      <c r="E260" s="129"/>
      <c r="F260" s="129"/>
      <c r="G260" s="130"/>
      <c r="H260" s="10"/>
      <c r="I260" s="128"/>
      <c r="J260" s="129"/>
      <c r="K260" s="130"/>
      <c r="L260" s="123"/>
      <c r="M260" s="125"/>
      <c r="N260" s="123"/>
      <c r="O260" s="125"/>
      <c r="P260" s="123"/>
      <c r="Q260" s="125"/>
    </row>
    <row r="261" spans="1:17" hidden="1" x14ac:dyDescent="0.25">
      <c r="A261" s="20">
        <v>5</v>
      </c>
      <c r="B261" s="128"/>
      <c r="C261" s="129"/>
      <c r="D261" s="129"/>
      <c r="E261" s="129"/>
      <c r="F261" s="129"/>
      <c r="G261" s="130"/>
      <c r="H261" s="10"/>
      <c r="I261" s="128"/>
      <c r="J261" s="129"/>
      <c r="K261" s="130"/>
      <c r="L261" s="123"/>
      <c r="M261" s="125"/>
      <c r="N261" s="123"/>
      <c r="O261" s="125"/>
      <c r="P261" s="123"/>
      <c r="Q261" s="125"/>
    </row>
    <row r="262" spans="1:17" hidden="1" x14ac:dyDescent="0.25">
      <c r="A262" s="20">
        <v>6</v>
      </c>
      <c r="B262" s="128"/>
      <c r="C262" s="129"/>
      <c r="D262" s="129"/>
      <c r="E262" s="129"/>
      <c r="F262" s="129"/>
      <c r="G262" s="130"/>
      <c r="H262" s="10"/>
      <c r="I262" s="128"/>
      <c r="J262" s="129"/>
      <c r="K262" s="130"/>
      <c r="L262" s="123"/>
      <c r="M262" s="125"/>
      <c r="N262" s="123"/>
      <c r="O262" s="125"/>
      <c r="P262" s="123"/>
      <c r="Q262" s="125"/>
    </row>
    <row r="263" spans="1:17" hidden="1" x14ac:dyDescent="0.25">
      <c r="A263" s="20">
        <v>7</v>
      </c>
      <c r="B263" s="128"/>
      <c r="C263" s="129"/>
      <c r="D263" s="129"/>
      <c r="E263" s="129"/>
      <c r="F263" s="129"/>
      <c r="G263" s="130"/>
      <c r="H263" s="10"/>
      <c r="I263" s="128"/>
      <c r="J263" s="129"/>
      <c r="K263" s="130"/>
      <c r="L263" s="123"/>
      <c r="M263" s="125"/>
      <c r="N263" s="123"/>
      <c r="O263" s="125"/>
      <c r="P263" s="123"/>
      <c r="Q263" s="125"/>
    </row>
    <row r="264" spans="1:17" hidden="1" x14ac:dyDescent="0.25">
      <c r="A264" s="20">
        <v>8</v>
      </c>
      <c r="B264" s="128"/>
      <c r="C264" s="129"/>
      <c r="D264" s="129"/>
      <c r="E264" s="129"/>
      <c r="F264" s="129"/>
      <c r="G264" s="130"/>
      <c r="H264" s="10"/>
      <c r="I264" s="128"/>
      <c r="J264" s="129"/>
      <c r="K264" s="130"/>
      <c r="L264" s="123"/>
      <c r="M264" s="125"/>
      <c r="N264" s="123"/>
      <c r="O264" s="125"/>
      <c r="P264" s="123"/>
      <c r="Q264" s="125"/>
    </row>
    <row r="265" spans="1:17" hidden="1" x14ac:dyDescent="0.25">
      <c r="A265" s="20">
        <v>9</v>
      </c>
      <c r="B265" s="128"/>
      <c r="C265" s="129"/>
      <c r="D265" s="129"/>
      <c r="E265" s="129"/>
      <c r="F265" s="129"/>
      <c r="G265" s="130"/>
      <c r="H265" s="10"/>
      <c r="I265" s="128"/>
      <c r="J265" s="129"/>
      <c r="K265" s="130"/>
      <c r="L265" s="123"/>
      <c r="M265" s="125"/>
      <c r="N265" s="123"/>
      <c r="O265" s="125"/>
      <c r="P265" s="123"/>
      <c r="Q265" s="125"/>
    </row>
    <row r="266" spans="1:17" hidden="1" x14ac:dyDescent="0.25">
      <c r="A266" s="20">
        <v>10</v>
      </c>
      <c r="B266" s="128"/>
      <c r="C266" s="129"/>
      <c r="D266" s="129"/>
      <c r="E266" s="129"/>
      <c r="F266" s="129"/>
      <c r="G266" s="130"/>
      <c r="H266" s="10"/>
      <c r="I266" s="128"/>
      <c r="J266" s="129"/>
      <c r="K266" s="130"/>
      <c r="L266" s="123"/>
      <c r="M266" s="125"/>
      <c r="N266" s="123"/>
      <c r="O266" s="125"/>
      <c r="P266" s="123"/>
      <c r="Q266" s="125"/>
    </row>
    <row r="267" spans="1:17" hidden="1" x14ac:dyDescent="0.25">
      <c r="A267" s="9"/>
      <c r="B267" s="133" t="s">
        <v>47</v>
      </c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</row>
    <row r="268" spans="1:17" hidden="1" x14ac:dyDescent="0.25">
      <c r="A268" s="20">
        <v>1</v>
      </c>
      <c r="B268" s="128"/>
      <c r="C268" s="129"/>
      <c r="D268" s="129"/>
      <c r="E268" s="129"/>
      <c r="F268" s="129"/>
      <c r="G268" s="130"/>
      <c r="H268" s="10"/>
      <c r="I268" s="128"/>
      <c r="J268" s="129"/>
      <c r="K268" s="130"/>
      <c r="L268" s="123"/>
      <c r="M268" s="125"/>
      <c r="N268" s="123"/>
      <c r="O268" s="125"/>
      <c r="P268" s="123"/>
      <c r="Q268" s="125"/>
    </row>
    <row r="269" spans="1:17" hidden="1" x14ac:dyDescent="0.25">
      <c r="A269" s="20">
        <v>2</v>
      </c>
      <c r="B269" s="128"/>
      <c r="C269" s="129"/>
      <c r="D269" s="129"/>
      <c r="E269" s="129"/>
      <c r="F269" s="129"/>
      <c r="G269" s="130"/>
      <c r="H269" s="10"/>
      <c r="I269" s="128"/>
      <c r="J269" s="129"/>
      <c r="K269" s="130"/>
      <c r="L269" s="123"/>
      <c r="M269" s="125"/>
      <c r="N269" s="123"/>
      <c r="O269" s="125"/>
      <c r="P269" s="123"/>
      <c r="Q269" s="125"/>
    </row>
    <row r="270" spans="1:17" hidden="1" x14ac:dyDescent="0.25">
      <c r="A270" s="20">
        <v>3</v>
      </c>
      <c r="B270" s="128"/>
      <c r="C270" s="129"/>
      <c r="D270" s="129"/>
      <c r="E270" s="129"/>
      <c r="F270" s="129"/>
      <c r="G270" s="130"/>
      <c r="H270" s="10"/>
      <c r="I270" s="128"/>
      <c r="J270" s="129"/>
      <c r="K270" s="130"/>
      <c r="L270" s="123"/>
      <c r="M270" s="125"/>
      <c r="N270" s="123"/>
      <c r="O270" s="125"/>
      <c r="P270" s="123"/>
      <c r="Q270" s="125"/>
    </row>
    <row r="271" spans="1:17" hidden="1" x14ac:dyDescent="0.25">
      <c r="A271" s="20">
        <v>4</v>
      </c>
      <c r="B271" s="128"/>
      <c r="C271" s="129"/>
      <c r="D271" s="129"/>
      <c r="E271" s="129"/>
      <c r="F271" s="129"/>
      <c r="G271" s="130"/>
      <c r="H271" s="10"/>
      <c r="I271" s="128"/>
      <c r="J271" s="129"/>
      <c r="K271" s="130"/>
      <c r="L271" s="123"/>
      <c r="M271" s="125"/>
      <c r="N271" s="123"/>
      <c r="O271" s="125"/>
      <c r="P271" s="123"/>
      <c r="Q271" s="125"/>
    </row>
    <row r="272" spans="1:17" hidden="1" x14ac:dyDescent="0.25">
      <c r="A272" s="20">
        <v>5</v>
      </c>
      <c r="B272" s="128"/>
      <c r="C272" s="129"/>
      <c r="D272" s="129"/>
      <c r="E272" s="129"/>
      <c r="F272" s="129"/>
      <c r="G272" s="130"/>
      <c r="H272" s="10"/>
      <c r="I272" s="128"/>
      <c r="J272" s="129"/>
      <c r="K272" s="130"/>
      <c r="L272" s="123"/>
      <c r="M272" s="125"/>
      <c r="N272" s="123"/>
      <c r="O272" s="125"/>
      <c r="P272" s="123"/>
      <c r="Q272" s="125"/>
    </row>
    <row r="273" spans="1:17" hidden="1" x14ac:dyDescent="0.25">
      <c r="A273" s="9"/>
      <c r="B273" s="133" t="s">
        <v>48</v>
      </c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</row>
    <row r="274" spans="1:17" hidden="1" x14ac:dyDescent="0.25">
      <c r="A274" s="20">
        <v>1</v>
      </c>
      <c r="B274" s="128"/>
      <c r="C274" s="129"/>
      <c r="D274" s="129"/>
      <c r="E274" s="129"/>
      <c r="F274" s="129"/>
      <c r="G274" s="130"/>
      <c r="H274" s="10"/>
      <c r="I274" s="128"/>
      <c r="J274" s="129"/>
      <c r="K274" s="130"/>
      <c r="L274" s="123"/>
      <c r="M274" s="125"/>
      <c r="N274" s="123"/>
      <c r="O274" s="125"/>
      <c r="P274" s="123"/>
      <c r="Q274" s="125"/>
    </row>
    <row r="275" spans="1:17" hidden="1" x14ac:dyDescent="0.25">
      <c r="A275" s="20">
        <v>2</v>
      </c>
      <c r="B275" s="128"/>
      <c r="C275" s="129"/>
      <c r="D275" s="129"/>
      <c r="E275" s="129"/>
      <c r="F275" s="129"/>
      <c r="G275" s="130"/>
      <c r="H275" s="10"/>
      <c r="I275" s="128"/>
      <c r="J275" s="129"/>
      <c r="K275" s="130"/>
      <c r="L275" s="123"/>
      <c r="M275" s="125"/>
      <c r="N275" s="123"/>
      <c r="O275" s="125"/>
      <c r="P275" s="123"/>
      <c r="Q275" s="125"/>
    </row>
    <row r="276" spans="1:17" hidden="1" x14ac:dyDescent="0.25">
      <c r="A276" s="20">
        <v>3</v>
      </c>
      <c r="B276" s="128"/>
      <c r="C276" s="129"/>
      <c r="D276" s="129"/>
      <c r="E276" s="129"/>
      <c r="F276" s="129"/>
      <c r="G276" s="130"/>
      <c r="H276" s="10"/>
      <c r="I276" s="128"/>
      <c r="J276" s="129"/>
      <c r="K276" s="130"/>
      <c r="L276" s="123"/>
      <c r="M276" s="125"/>
      <c r="N276" s="123"/>
      <c r="O276" s="125"/>
      <c r="P276" s="123"/>
      <c r="Q276" s="125"/>
    </row>
    <row r="277" spans="1:17" hidden="1" x14ac:dyDescent="0.25">
      <c r="A277" s="20">
        <v>4</v>
      </c>
      <c r="B277" s="128"/>
      <c r="C277" s="129"/>
      <c r="D277" s="129"/>
      <c r="E277" s="129"/>
      <c r="F277" s="129"/>
      <c r="G277" s="130"/>
      <c r="H277" s="10"/>
      <c r="I277" s="128"/>
      <c r="J277" s="129"/>
      <c r="K277" s="130"/>
      <c r="L277" s="123"/>
      <c r="M277" s="125"/>
      <c r="N277" s="123"/>
      <c r="O277" s="125"/>
      <c r="P277" s="123"/>
      <c r="Q277" s="125"/>
    </row>
    <row r="278" spans="1:17" hidden="1" x14ac:dyDescent="0.25">
      <c r="A278" s="20">
        <v>5</v>
      </c>
      <c r="B278" s="128"/>
      <c r="C278" s="129"/>
      <c r="D278" s="129"/>
      <c r="E278" s="129"/>
      <c r="F278" s="129"/>
      <c r="G278" s="130"/>
      <c r="H278" s="10"/>
      <c r="I278" s="128"/>
      <c r="J278" s="129"/>
      <c r="K278" s="130"/>
      <c r="L278" s="123"/>
      <c r="M278" s="125"/>
      <c r="N278" s="123"/>
      <c r="O278" s="125"/>
      <c r="P278" s="123"/>
      <c r="Q278" s="125"/>
    </row>
    <row r="279" spans="1:17" hidden="1" x14ac:dyDescent="0.25">
      <c r="A279" s="9"/>
      <c r="B279" s="134" t="s">
        <v>46</v>
      </c>
      <c r="C279" s="135"/>
      <c r="D279" s="134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36"/>
      <c r="Q279" s="135"/>
    </row>
    <row r="280" spans="1:17" hidden="1" x14ac:dyDescent="0.25">
      <c r="A280" s="9"/>
      <c r="B280" s="133" t="s">
        <v>44</v>
      </c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</row>
    <row r="281" spans="1:17" hidden="1" x14ac:dyDescent="0.25">
      <c r="A281" s="20">
        <v>1</v>
      </c>
      <c r="B281" s="128"/>
      <c r="C281" s="129"/>
      <c r="D281" s="129"/>
      <c r="E281" s="129"/>
      <c r="F281" s="129"/>
      <c r="G281" s="130"/>
      <c r="H281" s="10"/>
      <c r="I281" s="128"/>
      <c r="J281" s="129"/>
      <c r="K281" s="130"/>
      <c r="L281" s="123"/>
      <c r="M281" s="125"/>
      <c r="N281" s="123"/>
      <c r="O281" s="125"/>
      <c r="P281" s="123"/>
      <c r="Q281" s="125"/>
    </row>
    <row r="282" spans="1:17" hidden="1" x14ac:dyDescent="0.25">
      <c r="A282" s="20">
        <v>2</v>
      </c>
      <c r="B282" s="128"/>
      <c r="C282" s="129"/>
      <c r="D282" s="129"/>
      <c r="E282" s="129"/>
      <c r="F282" s="129"/>
      <c r="G282" s="130"/>
      <c r="H282" s="10"/>
      <c r="I282" s="128"/>
      <c r="J282" s="129"/>
      <c r="K282" s="130"/>
      <c r="L282" s="123"/>
      <c r="M282" s="125"/>
      <c r="N282" s="123"/>
      <c r="O282" s="125"/>
      <c r="P282" s="123"/>
      <c r="Q282" s="125"/>
    </row>
    <row r="283" spans="1:17" hidden="1" x14ac:dyDescent="0.25">
      <c r="A283" s="20">
        <v>3</v>
      </c>
      <c r="B283" s="128"/>
      <c r="C283" s="129"/>
      <c r="D283" s="129"/>
      <c r="E283" s="129"/>
      <c r="F283" s="129"/>
      <c r="G283" s="130"/>
      <c r="H283" s="10"/>
      <c r="I283" s="128"/>
      <c r="J283" s="129"/>
      <c r="K283" s="130"/>
      <c r="L283" s="123"/>
      <c r="M283" s="125"/>
      <c r="N283" s="123"/>
      <c r="O283" s="125"/>
      <c r="P283" s="123"/>
      <c r="Q283" s="125"/>
    </row>
    <row r="284" spans="1:17" hidden="1" x14ac:dyDescent="0.25">
      <c r="A284" s="20">
        <v>4</v>
      </c>
      <c r="B284" s="128"/>
      <c r="C284" s="129"/>
      <c r="D284" s="129"/>
      <c r="E284" s="129"/>
      <c r="F284" s="129"/>
      <c r="G284" s="130"/>
      <c r="H284" s="10"/>
      <c r="I284" s="128"/>
      <c r="J284" s="129"/>
      <c r="K284" s="130"/>
      <c r="L284" s="123"/>
      <c r="M284" s="125"/>
      <c r="N284" s="123"/>
      <c r="O284" s="125"/>
      <c r="P284" s="123"/>
      <c r="Q284" s="125"/>
    </row>
    <row r="285" spans="1:17" hidden="1" x14ac:dyDescent="0.25">
      <c r="A285" s="20">
        <v>5</v>
      </c>
      <c r="B285" s="128"/>
      <c r="C285" s="129"/>
      <c r="D285" s="129"/>
      <c r="E285" s="129"/>
      <c r="F285" s="129"/>
      <c r="G285" s="130"/>
      <c r="H285" s="10"/>
      <c r="I285" s="128"/>
      <c r="J285" s="129"/>
      <c r="K285" s="130"/>
      <c r="L285" s="123"/>
      <c r="M285" s="125"/>
      <c r="N285" s="123"/>
      <c r="O285" s="125"/>
      <c r="P285" s="123"/>
      <c r="Q285" s="125"/>
    </row>
    <row r="286" spans="1:17" hidden="1" x14ac:dyDescent="0.25">
      <c r="A286" s="20">
        <v>6</v>
      </c>
      <c r="B286" s="128"/>
      <c r="C286" s="129"/>
      <c r="D286" s="129"/>
      <c r="E286" s="129"/>
      <c r="F286" s="129"/>
      <c r="G286" s="130"/>
      <c r="H286" s="10"/>
      <c r="I286" s="128"/>
      <c r="J286" s="129"/>
      <c r="K286" s="130"/>
      <c r="L286" s="123"/>
      <c r="M286" s="125"/>
      <c r="N286" s="123"/>
      <c r="O286" s="125"/>
      <c r="P286" s="123"/>
      <c r="Q286" s="125"/>
    </row>
    <row r="287" spans="1:17" hidden="1" x14ac:dyDescent="0.25">
      <c r="A287" s="20">
        <v>7</v>
      </c>
      <c r="B287" s="128"/>
      <c r="C287" s="129"/>
      <c r="D287" s="129"/>
      <c r="E287" s="129"/>
      <c r="F287" s="129"/>
      <c r="G287" s="130"/>
      <c r="H287" s="10"/>
      <c r="I287" s="128"/>
      <c r="J287" s="129"/>
      <c r="K287" s="130"/>
      <c r="L287" s="123"/>
      <c r="M287" s="125"/>
      <c r="N287" s="123"/>
      <c r="O287" s="125"/>
      <c r="P287" s="123"/>
      <c r="Q287" s="125"/>
    </row>
    <row r="288" spans="1:17" hidden="1" x14ac:dyDescent="0.25">
      <c r="A288" s="20">
        <v>8</v>
      </c>
      <c r="B288" s="128"/>
      <c r="C288" s="129"/>
      <c r="D288" s="129"/>
      <c r="E288" s="129"/>
      <c r="F288" s="129"/>
      <c r="G288" s="130"/>
      <c r="H288" s="10"/>
      <c r="I288" s="128"/>
      <c r="J288" s="129"/>
      <c r="K288" s="130"/>
      <c r="L288" s="123"/>
      <c r="M288" s="125"/>
      <c r="N288" s="123"/>
      <c r="O288" s="125"/>
      <c r="P288" s="123"/>
      <c r="Q288" s="125"/>
    </row>
    <row r="289" spans="1:17" hidden="1" x14ac:dyDescent="0.25">
      <c r="A289" s="20">
        <v>9</v>
      </c>
      <c r="B289" s="128"/>
      <c r="C289" s="129"/>
      <c r="D289" s="129"/>
      <c r="E289" s="129"/>
      <c r="F289" s="129"/>
      <c r="G289" s="130"/>
      <c r="H289" s="10"/>
      <c r="I289" s="128"/>
      <c r="J289" s="129"/>
      <c r="K289" s="130"/>
      <c r="L289" s="123"/>
      <c r="M289" s="125"/>
      <c r="N289" s="123"/>
      <c r="O289" s="125"/>
      <c r="P289" s="123"/>
      <c r="Q289" s="125"/>
    </row>
    <row r="290" spans="1:17" hidden="1" x14ac:dyDescent="0.25">
      <c r="A290" s="20">
        <v>10</v>
      </c>
      <c r="B290" s="128"/>
      <c r="C290" s="129"/>
      <c r="D290" s="129"/>
      <c r="E290" s="129"/>
      <c r="F290" s="129"/>
      <c r="G290" s="130"/>
      <c r="H290" s="10"/>
      <c r="I290" s="128"/>
      <c r="J290" s="129"/>
      <c r="K290" s="130"/>
      <c r="L290" s="123"/>
      <c r="M290" s="125"/>
      <c r="N290" s="123"/>
      <c r="O290" s="125"/>
      <c r="P290" s="123"/>
      <c r="Q290" s="125"/>
    </row>
    <row r="291" spans="1:17" hidden="1" x14ac:dyDescent="0.25">
      <c r="A291" s="9"/>
      <c r="B291" s="133" t="s">
        <v>45</v>
      </c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</row>
    <row r="292" spans="1:17" hidden="1" x14ac:dyDescent="0.25">
      <c r="A292" s="20">
        <v>1</v>
      </c>
      <c r="B292" s="128"/>
      <c r="C292" s="129"/>
      <c r="D292" s="129"/>
      <c r="E292" s="129"/>
      <c r="F292" s="129"/>
      <c r="G292" s="130"/>
      <c r="H292" s="10"/>
      <c r="I292" s="128"/>
      <c r="J292" s="129"/>
      <c r="K292" s="130"/>
      <c r="L292" s="123"/>
      <c r="M292" s="125"/>
      <c r="N292" s="123"/>
      <c r="O292" s="125"/>
      <c r="P292" s="123"/>
      <c r="Q292" s="125"/>
    </row>
    <row r="293" spans="1:17" hidden="1" x14ac:dyDescent="0.25">
      <c r="A293" s="20">
        <v>2</v>
      </c>
      <c r="B293" s="128"/>
      <c r="C293" s="129"/>
      <c r="D293" s="129"/>
      <c r="E293" s="129"/>
      <c r="F293" s="129"/>
      <c r="G293" s="130"/>
      <c r="H293" s="10"/>
      <c r="I293" s="128"/>
      <c r="J293" s="129"/>
      <c r="K293" s="130"/>
      <c r="L293" s="123"/>
      <c r="M293" s="125"/>
      <c r="N293" s="123"/>
      <c r="O293" s="125"/>
      <c r="P293" s="123"/>
      <c r="Q293" s="125"/>
    </row>
    <row r="294" spans="1:17" hidden="1" x14ac:dyDescent="0.25">
      <c r="A294" s="20">
        <v>3</v>
      </c>
      <c r="B294" s="128"/>
      <c r="C294" s="129"/>
      <c r="D294" s="129"/>
      <c r="E294" s="129"/>
      <c r="F294" s="129"/>
      <c r="G294" s="130"/>
      <c r="H294" s="10"/>
      <c r="I294" s="128"/>
      <c r="J294" s="129"/>
      <c r="K294" s="130"/>
      <c r="L294" s="123"/>
      <c r="M294" s="125"/>
      <c r="N294" s="123"/>
      <c r="O294" s="125"/>
      <c r="P294" s="123"/>
      <c r="Q294" s="125"/>
    </row>
    <row r="295" spans="1:17" hidden="1" x14ac:dyDescent="0.25">
      <c r="A295" s="20">
        <v>4</v>
      </c>
      <c r="B295" s="128"/>
      <c r="C295" s="129"/>
      <c r="D295" s="129"/>
      <c r="E295" s="129"/>
      <c r="F295" s="129"/>
      <c r="G295" s="130"/>
      <c r="H295" s="10"/>
      <c r="I295" s="128"/>
      <c r="J295" s="129"/>
      <c r="K295" s="130"/>
      <c r="L295" s="123"/>
      <c r="M295" s="125"/>
      <c r="N295" s="123"/>
      <c r="O295" s="125"/>
      <c r="P295" s="123"/>
      <c r="Q295" s="125"/>
    </row>
    <row r="296" spans="1:17" hidden="1" x14ac:dyDescent="0.25">
      <c r="A296" s="20">
        <v>5</v>
      </c>
      <c r="B296" s="128"/>
      <c r="C296" s="129"/>
      <c r="D296" s="129"/>
      <c r="E296" s="129"/>
      <c r="F296" s="129"/>
      <c r="G296" s="130"/>
      <c r="H296" s="10"/>
      <c r="I296" s="128"/>
      <c r="J296" s="129"/>
      <c r="K296" s="130"/>
      <c r="L296" s="123"/>
      <c r="M296" s="125"/>
      <c r="N296" s="123"/>
      <c r="O296" s="125"/>
      <c r="P296" s="123"/>
      <c r="Q296" s="125"/>
    </row>
    <row r="297" spans="1:17" hidden="1" x14ac:dyDescent="0.25">
      <c r="A297" s="20">
        <v>6</v>
      </c>
      <c r="B297" s="128"/>
      <c r="C297" s="129"/>
      <c r="D297" s="129"/>
      <c r="E297" s="129"/>
      <c r="F297" s="129"/>
      <c r="G297" s="130"/>
      <c r="H297" s="10"/>
      <c r="I297" s="128"/>
      <c r="J297" s="129"/>
      <c r="K297" s="130"/>
      <c r="L297" s="123"/>
      <c r="M297" s="125"/>
      <c r="N297" s="123"/>
      <c r="O297" s="125"/>
      <c r="P297" s="123"/>
      <c r="Q297" s="125"/>
    </row>
    <row r="298" spans="1:17" hidden="1" x14ac:dyDescent="0.25">
      <c r="A298" s="20">
        <v>7</v>
      </c>
      <c r="B298" s="128"/>
      <c r="C298" s="129"/>
      <c r="D298" s="129"/>
      <c r="E298" s="129"/>
      <c r="F298" s="129"/>
      <c r="G298" s="130"/>
      <c r="H298" s="10"/>
      <c r="I298" s="128"/>
      <c r="J298" s="129"/>
      <c r="K298" s="130"/>
      <c r="L298" s="123"/>
      <c r="M298" s="125"/>
      <c r="N298" s="123"/>
      <c r="O298" s="125"/>
      <c r="P298" s="123"/>
      <c r="Q298" s="125"/>
    </row>
    <row r="299" spans="1:17" hidden="1" x14ac:dyDescent="0.25">
      <c r="A299" s="20">
        <v>8</v>
      </c>
      <c r="B299" s="128"/>
      <c r="C299" s="129"/>
      <c r="D299" s="129"/>
      <c r="E299" s="129"/>
      <c r="F299" s="129"/>
      <c r="G299" s="130"/>
      <c r="H299" s="10"/>
      <c r="I299" s="128"/>
      <c r="J299" s="129"/>
      <c r="K299" s="130"/>
      <c r="L299" s="123"/>
      <c r="M299" s="125"/>
      <c r="N299" s="123"/>
      <c r="O299" s="125"/>
      <c r="P299" s="123"/>
      <c r="Q299" s="125"/>
    </row>
    <row r="300" spans="1:17" hidden="1" x14ac:dyDescent="0.25">
      <c r="A300" s="20">
        <v>9</v>
      </c>
      <c r="B300" s="128"/>
      <c r="C300" s="129"/>
      <c r="D300" s="129"/>
      <c r="E300" s="129"/>
      <c r="F300" s="129"/>
      <c r="G300" s="130"/>
      <c r="H300" s="10"/>
      <c r="I300" s="128"/>
      <c r="J300" s="129"/>
      <c r="K300" s="130"/>
      <c r="L300" s="123"/>
      <c r="M300" s="125"/>
      <c r="N300" s="123"/>
      <c r="O300" s="125"/>
      <c r="P300" s="123"/>
      <c r="Q300" s="125"/>
    </row>
    <row r="301" spans="1:17" hidden="1" x14ac:dyDescent="0.25">
      <c r="A301" s="20">
        <v>10</v>
      </c>
      <c r="B301" s="128"/>
      <c r="C301" s="129"/>
      <c r="D301" s="129"/>
      <c r="E301" s="129"/>
      <c r="F301" s="129"/>
      <c r="G301" s="130"/>
      <c r="H301" s="10"/>
      <c r="I301" s="128"/>
      <c r="J301" s="129"/>
      <c r="K301" s="130"/>
      <c r="L301" s="123"/>
      <c r="M301" s="125"/>
      <c r="N301" s="123"/>
      <c r="O301" s="125"/>
      <c r="P301" s="123"/>
      <c r="Q301" s="125"/>
    </row>
    <row r="302" spans="1:17" hidden="1" x14ac:dyDescent="0.25">
      <c r="A302" s="9"/>
      <c r="B302" s="133" t="s">
        <v>47</v>
      </c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</row>
    <row r="303" spans="1:17" hidden="1" x14ac:dyDescent="0.25">
      <c r="A303" s="20">
        <v>1</v>
      </c>
      <c r="B303" s="128"/>
      <c r="C303" s="129"/>
      <c r="D303" s="129"/>
      <c r="E303" s="129"/>
      <c r="F303" s="129"/>
      <c r="G303" s="130"/>
      <c r="H303" s="10"/>
      <c r="I303" s="128"/>
      <c r="J303" s="129"/>
      <c r="K303" s="130"/>
      <c r="L303" s="123"/>
      <c r="M303" s="125"/>
      <c r="N303" s="123"/>
      <c r="O303" s="125"/>
      <c r="P303" s="123"/>
      <c r="Q303" s="125"/>
    </row>
    <row r="304" spans="1:17" hidden="1" x14ac:dyDescent="0.25">
      <c r="A304" s="20">
        <v>2</v>
      </c>
      <c r="B304" s="128"/>
      <c r="C304" s="129"/>
      <c r="D304" s="129"/>
      <c r="E304" s="129"/>
      <c r="F304" s="129"/>
      <c r="G304" s="130"/>
      <c r="H304" s="10"/>
      <c r="I304" s="128"/>
      <c r="J304" s="129"/>
      <c r="K304" s="130"/>
      <c r="L304" s="123"/>
      <c r="M304" s="125"/>
      <c r="N304" s="123"/>
      <c r="O304" s="125"/>
      <c r="P304" s="123"/>
      <c r="Q304" s="125"/>
    </row>
    <row r="305" spans="1:17" hidden="1" x14ac:dyDescent="0.25">
      <c r="A305" s="20">
        <v>3</v>
      </c>
      <c r="B305" s="128"/>
      <c r="C305" s="129"/>
      <c r="D305" s="129"/>
      <c r="E305" s="129"/>
      <c r="F305" s="129"/>
      <c r="G305" s="130"/>
      <c r="H305" s="10"/>
      <c r="I305" s="128"/>
      <c r="J305" s="129"/>
      <c r="K305" s="130"/>
      <c r="L305" s="123"/>
      <c r="M305" s="125"/>
      <c r="N305" s="123"/>
      <c r="O305" s="125"/>
      <c r="P305" s="123"/>
      <c r="Q305" s="125"/>
    </row>
    <row r="306" spans="1:17" hidden="1" x14ac:dyDescent="0.25">
      <c r="A306" s="20">
        <v>4</v>
      </c>
      <c r="B306" s="128"/>
      <c r="C306" s="129"/>
      <c r="D306" s="129"/>
      <c r="E306" s="129"/>
      <c r="F306" s="129"/>
      <c r="G306" s="130"/>
      <c r="H306" s="10"/>
      <c r="I306" s="128"/>
      <c r="J306" s="129"/>
      <c r="K306" s="130"/>
      <c r="L306" s="123"/>
      <c r="M306" s="125"/>
      <c r="N306" s="123"/>
      <c r="O306" s="125"/>
      <c r="P306" s="123"/>
      <c r="Q306" s="125"/>
    </row>
    <row r="307" spans="1:17" hidden="1" x14ac:dyDescent="0.25">
      <c r="A307" s="20">
        <v>5</v>
      </c>
      <c r="B307" s="128"/>
      <c r="C307" s="129"/>
      <c r="D307" s="129"/>
      <c r="E307" s="129"/>
      <c r="F307" s="129"/>
      <c r="G307" s="130"/>
      <c r="H307" s="10"/>
      <c r="I307" s="128"/>
      <c r="J307" s="129"/>
      <c r="K307" s="130"/>
      <c r="L307" s="123"/>
      <c r="M307" s="125"/>
      <c r="N307" s="123"/>
      <c r="O307" s="125"/>
      <c r="P307" s="123"/>
      <c r="Q307" s="125"/>
    </row>
    <row r="308" spans="1:17" hidden="1" x14ac:dyDescent="0.25">
      <c r="A308" s="9"/>
      <c r="B308" s="133" t="s">
        <v>48</v>
      </c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</row>
    <row r="309" spans="1:17" hidden="1" x14ac:dyDescent="0.25">
      <c r="A309" s="20">
        <v>1</v>
      </c>
      <c r="B309" s="128"/>
      <c r="C309" s="129"/>
      <c r="D309" s="129"/>
      <c r="E309" s="129"/>
      <c r="F309" s="129"/>
      <c r="G309" s="130"/>
      <c r="H309" s="10"/>
      <c r="I309" s="128"/>
      <c r="J309" s="129"/>
      <c r="K309" s="130"/>
      <c r="L309" s="123"/>
      <c r="M309" s="125"/>
      <c r="N309" s="123"/>
      <c r="O309" s="125"/>
      <c r="P309" s="123"/>
      <c r="Q309" s="125"/>
    </row>
    <row r="310" spans="1:17" hidden="1" x14ac:dyDescent="0.25">
      <c r="A310" s="20">
        <v>2</v>
      </c>
      <c r="B310" s="128"/>
      <c r="C310" s="129"/>
      <c r="D310" s="129"/>
      <c r="E310" s="129"/>
      <c r="F310" s="129"/>
      <c r="G310" s="130"/>
      <c r="H310" s="10"/>
      <c r="I310" s="128"/>
      <c r="J310" s="129"/>
      <c r="K310" s="130"/>
      <c r="L310" s="123"/>
      <c r="M310" s="125"/>
      <c r="N310" s="123"/>
      <c r="O310" s="125"/>
      <c r="P310" s="123"/>
      <c r="Q310" s="125"/>
    </row>
    <row r="311" spans="1:17" hidden="1" x14ac:dyDescent="0.25">
      <c r="A311" s="20">
        <v>3</v>
      </c>
      <c r="B311" s="128"/>
      <c r="C311" s="129"/>
      <c r="D311" s="129"/>
      <c r="E311" s="129"/>
      <c r="F311" s="129"/>
      <c r="G311" s="130"/>
      <c r="H311" s="10"/>
      <c r="I311" s="128"/>
      <c r="J311" s="129"/>
      <c r="K311" s="130"/>
      <c r="L311" s="123"/>
      <c r="M311" s="125"/>
      <c r="N311" s="123"/>
      <c r="O311" s="125"/>
      <c r="P311" s="123"/>
      <c r="Q311" s="125"/>
    </row>
    <row r="312" spans="1:17" hidden="1" x14ac:dyDescent="0.25">
      <c r="A312" s="20">
        <v>4</v>
      </c>
      <c r="B312" s="128"/>
      <c r="C312" s="129"/>
      <c r="D312" s="129"/>
      <c r="E312" s="129"/>
      <c r="F312" s="129"/>
      <c r="G312" s="130"/>
      <c r="H312" s="10"/>
      <c r="I312" s="128"/>
      <c r="J312" s="129"/>
      <c r="K312" s="130"/>
      <c r="L312" s="123"/>
      <c r="M312" s="125"/>
      <c r="N312" s="123"/>
      <c r="O312" s="125"/>
      <c r="P312" s="123"/>
      <c r="Q312" s="125"/>
    </row>
    <row r="313" spans="1:17" hidden="1" x14ac:dyDescent="0.25">
      <c r="A313" s="20">
        <v>5</v>
      </c>
      <c r="B313" s="128"/>
      <c r="C313" s="129"/>
      <c r="D313" s="129"/>
      <c r="E313" s="129"/>
      <c r="F313" s="129"/>
      <c r="G313" s="130"/>
      <c r="H313" s="10"/>
      <c r="I313" s="128"/>
      <c r="J313" s="129"/>
      <c r="K313" s="130"/>
      <c r="L313" s="123"/>
      <c r="M313" s="125"/>
      <c r="N313" s="123"/>
      <c r="O313" s="125"/>
      <c r="P313" s="123"/>
      <c r="Q313" s="125"/>
    </row>
    <row r="314" spans="1:17" hidden="1" x14ac:dyDescent="0.25">
      <c r="A314" s="9"/>
      <c r="B314" s="134" t="s">
        <v>46</v>
      </c>
      <c r="C314" s="135"/>
      <c r="D314" s="134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36"/>
      <c r="Q314" s="135"/>
    </row>
    <row r="315" spans="1:17" hidden="1" x14ac:dyDescent="0.25">
      <c r="A315" s="9"/>
      <c r="B315" s="133" t="s">
        <v>44</v>
      </c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133"/>
      <c r="O315" s="133"/>
      <c r="P315" s="133"/>
      <c r="Q315" s="133"/>
    </row>
    <row r="316" spans="1:17" hidden="1" x14ac:dyDescent="0.25">
      <c r="A316" s="20">
        <v>1</v>
      </c>
      <c r="B316" s="128"/>
      <c r="C316" s="129"/>
      <c r="D316" s="129"/>
      <c r="E316" s="129"/>
      <c r="F316" s="129"/>
      <c r="G316" s="130"/>
      <c r="H316" s="10"/>
      <c r="I316" s="128"/>
      <c r="J316" s="129"/>
      <c r="K316" s="130"/>
      <c r="L316" s="123"/>
      <c r="M316" s="125"/>
      <c r="N316" s="123"/>
      <c r="O316" s="125"/>
      <c r="P316" s="123"/>
      <c r="Q316" s="125"/>
    </row>
    <row r="317" spans="1:17" hidden="1" x14ac:dyDescent="0.25">
      <c r="A317" s="20">
        <v>2</v>
      </c>
      <c r="B317" s="128"/>
      <c r="C317" s="129"/>
      <c r="D317" s="129"/>
      <c r="E317" s="129"/>
      <c r="F317" s="129"/>
      <c r="G317" s="130"/>
      <c r="H317" s="10"/>
      <c r="I317" s="128"/>
      <c r="J317" s="129"/>
      <c r="K317" s="130"/>
      <c r="L317" s="123"/>
      <c r="M317" s="125"/>
      <c r="N317" s="123"/>
      <c r="O317" s="125"/>
      <c r="P317" s="123"/>
      <c r="Q317" s="125"/>
    </row>
    <row r="318" spans="1:17" hidden="1" x14ac:dyDescent="0.25">
      <c r="A318" s="20">
        <v>3</v>
      </c>
      <c r="B318" s="128"/>
      <c r="C318" s="129"/>
      <c r="D318" s="129"/>
      <c r="E318" s="129"/>
      <c r="F318" s="129"/>
      <c r="G318" s="130"/>
      <c r="H318" s="10"/>
      <c r="I318" s="128"/>
      <c r="J318" s="129"/>
      <c r="K318" s="130"/>
      <c r="L318" s="123"/>
      <c r="M318" s="125"/>
      <c r="N318" s="123"/>
      <c r="O318" s="125"/>
      <c r="P318" s="123"/>
      <c r="Q318" s="125"/>
    </row>
    <row r="319" spans="1:17" hidden="1" x14ac:dyDescent="0.25">
      <c r="A319" s="20">
        <v>4</v>
      </c>
      <c r="B319" s="128"/>
      <c r="C319" s="129"/>
      <c r="D319" s="129"/>
      <c r="E319" s="129"/>
      <c r="F319" s="129"/>
      <c r="G319" s="130"/>
      <c r="H319" s="10"/>
      <c r="I319" s="128"/>
      <c r="J319" s="129"/>
      <c r="K319" s="130"/>
      <c r="L319" s="123"/>
      <c r="M319" s="125"/>
      <c r="N319" s="123"/>
      <c r="O319" s="125"/>
      <c r="P319" s="123"/>
      <c r="Q319" s="125"/>
    </row>
    <row r="320" spans="1:17" hidden="1" x14ac:dyDescent="0.25">
      <c r="A320" s="20">
        <v>5</v>
      </c>
      <c r="B320" s="128"/>
      <c r="C320" s="129"/>
      <c r="D320" s="129"/>
      <c r="E320" s="129"/>
      <c r="F320" s="129"/>
      <c r="G320" s="130"/>
      <c r="H320" s="10"/>
      <c r="I320" s="128"/>
      <c r="J320" s="129"/>
      <c r="K320" s="130"/>
      <c r="L320" s="123"/>
      <c r="M320" s="125"/>
      <c r="N320" s="123"/>
      <c r="O320" s="125"/>
      <c r="P320" s="123"/>
      <c r="Q320" s="125"/>
    </row>
    <row r="321" spans="1:17" hidden="1" x14ac:dyDescent="0.25">
      <c r="A321" s="20">
        <v>6</v>
      </c>
      <c r="B321" s="128"/>
      <c r="C321" s="129"/>
      <c r="D321" s="129"/>
      <c r="E321" s="129"/>
      <c r="F321" s="129"/>
      <c r="G321" s="130"/>
      <c r="H321" s="10"/>
      <c r="I321" s="128"/>
      <c r="J321" s="129"/>
      <c r="K321" s="130"/>
      <c r="L321" s="123"/>
      <c r="M321" s="125"/>
      <c r="N321" s="123"/>
      <c r="O321" s="125"/>
      <c r="P321" s="123"/>
      <c r="Q321" s="125"/>
    </row>
    <row r="322" spans="1:17" hidden="1" x14ac:dyDescent="0.25">
      <c r="A322" s="20">
        <v>7</v>
      </c>
      <c r="B322" s="128"/>
      <c r="C322" s="129"/>
      <c r="D322" s="129"/>
      <c r="E322" s="129"/>
      <c r="F322" s="129"/>
      <c r="G322" s="130"/>
      <c r="H322" s="10"/>
      <c r="I322" s="128"/>
      <c r="J322" s="129"/>
      <c r="K322" s="130"/>
      <c r="L322" s="123"/>
      <c r="M322" s="125"/>
      <c r="N322" s="123"/>
      <c r="O322" s="125"/>
      <c r="P322" s="123"/>
      <c r="Q322" s="125"/>
    </row>
    <row r="323" spans="1:17" hidden="1" x14ac:dyDescent="0.25">
      <c r="A323" s="20">
        <v>8</v>
      </c>
      <c r="B323" s="128"/>
      <c r="C323" s="129"/>
      <c r="D323" s="129"/>
      <c r="E323" s="129"/>
      <c r="F323" s="129"/>
      <c r="G323" s="130"/>
      <c r="H323" s="10"/>
      <c r="I323" s="128"/>
      <c r="J323" s="129"/>
      <c r="K323" s="130"/>
      <c r="L323" s="123"/>
      <c r="M323" s="125"/>
      <c r="N323" s="123"/>
      <c r="O323" s="125"/>
      <c r="P323" s="123"/>
      <c r="Q323" s="125"/>
    </row>
    <row r="324" spans="1:17" hidden="1" x14ac:dyDescent="0.25">
      <c r="A324" s="20">
        <v>9</v>
      </c>
      <c r="B324" s="128"/>
      <c r="C324" s="129"/>
      <c r="D324" s="129"/>
      <c r="E324" s="129"/>
      <c r="F324" s="129"/>
      <c r="G324" s="130"/>
      <c r="H324" s="10"/>
      <c r="I324" s="128"/>
      <c r="J324" s="129"/>
      <c r="K324" s="130"/>
      <c r="L324" s="123"/>
      <c r="M324" s="125"/>
      <c r="N324" s="123"/>
      <c r="O324" s="125"/>
      <c r="P324" s="123"/>
      <c r="Q324" s="125"/>
    </row>
    <row r="325" spans="1:17" hidden="1" x14ac:dyDescent="0.25">
      <c r="A325" s="20">
        <v>10</v>
      </c>
      <c r="B325" s="128"/>
      <c r="C325" s="129"/>
      <c r="D325" s="129"/>
      <c r="E325" s="129"/>
      <c r="F325" s="129"/>
      <c r="G325" s="130"/>
      <c r="H325" s="10"/>
      <c r="I325" s="128"/>
      <c r="J325" s="129"/>
      <c r="K325" s="130"/>
      <c r="L325" s="123"/>
      <c r="M325" s="125"/>
      <c r="N325" s="123"/>
      <c r="O325" s="125"/>
      <c r="P325" s="123"/>
      <c r="Q325" s="125"/>
    </row>
    <row r="326" spans="1:17" hidden="1" x14ac:dyDescent="0.25">
      <c r="A326" s="9"/>
      <c r="B326" s="133" t="s">
        <v>45</v>
      </c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</row>
    <row r="327" spans="1:17" hidden="1" x14ac:dyDescent="0.25">
      <c r="A327" s="20">
        <v>1</v>
      </c>
      <c r="B327" s="128"/>
      <c r="C327" s="129"/>
      <c r="D327" s="129"/>
      <c r="E327" s="129"/>
      <c r="F327" s="129"/>
      <c r="G327" s="130"/>
      <c r="H327" s="10"/>
      <c r="I327" s="128"/>
      <c r="J327" s="129"/>
      <c r="K327" s="130"/>
      <c r="L327" s="123"/>
      <c r="M327" s="125"/>
      <c r="N327" s="123"/>
      <c r="O327" s="125"/>
      <c r="P327" s="123"/>
      <c r="Q327" s="125"/>
    </row>
    <row r="328" spans="1:17" hidden="1" x14ac:dyDescent="0.25">
      <c r="A328" s="20">
        <v>2</v>
      </c>
      <c r="B328" s="128"/>
      <c r="C328" s="129"/>
      <c r="D328" s="129"/>
      <c r="E328" s="129"/>
      <c r="F328" s="129"/>
      <c r="G328" s="130"/>
      <c r="H328" s="10"/>
      <c r="I328" s="128"/>
      <c r="J328" s="129"/>
      <c r="K328" s="130"/>
      <c r="L328" s="123"/>
      <c r="M328" s="125"/>
      <c r="N328" s="123"/>
      <c r="O328" s="125"/>
      <c r="P328" s="123"/>
      <c r="Q328" s="125"/>
    </row>
    <row r="329" spans="1:17" hidden="1" x14ac:dyDescent="0.25">
      <c r="A329" s="20">
        <v>3</v>
      </c>
      <c r="B329" s="128"/>
      <c r="C329" s="129"/>
      <c r="D329" s="129"/>
      <c r="E329" s="129"/>
      <c r="F329" s="129"/>
      <c r="G329" s="130"/>
      <c r="H329" s="10"/>
      <c r="I329" s="128"/>
      <c r="J329" s="129"/>
      <c r="K329" s="130"/>
      <c r="L329" s="123"/>
      <c r="M329" s="125"/>
      <c r="N329" s="123"/>
      <c r="O329" s="125"/>
      <c r="P329" s="123"/>
      <c r="Q329" s="125"/>
    </row>
    <row r="330" spans="1:17" hidden="1" x14ac:dyDescent="0.25">
      <c r="A330" s="20">
        <v>4</v>
      </c>
      <c r="B330" s="128"/>
      <c r="C330" s="129"/>
      <c r="D330" s="129"/>
      <c r="E330" s="129"/>
      <c r="F330" s="129"/>
      <c r="G330" s="130"/>
      <c r="H330" s="10"/>
      <c r="I330" s="128"/>
      <c r="J330" s="129"/>
      <c r="K330" s="130"/>
      <c r="L330" s="123"/>
      <c r="M330" s="125"/>
      <c r="N330" s="123"/>
      <c r="O330" s="125"/>
      <c r="P330" s="123"/>
      <c r="Q330" s="125"/>
    </row>
    <row r="331" spans="1:17" hidden="1" x14ac:dyDescent="0.25">
      <c r="A331" s="20">
        <v>5</v>
      </c>
      <c r="B331" s="128"/>
      <c r="C331" s="129"/>
      <c r="D331" s="129"/>
      <c r="E331" s="129"/>
      <c r="F331" s="129"/>
      <c r="G331" s="130"/>
      <c r="H331" s="10"/>
      <c r="I331" s="128"/>
      <c r="J331" s="129"/>
      <c r="K331" s="130"/>
      <c r="L331" s="123"/>
      <c r="M331" s="125"/>
      <c r="N331" s="123"/>
      <c r="O331" s="125"/>
      <c r="P331" s="123"/>
      <c r="Q331" s="125"/>
    </row>
    <row r="332" spans="1:17" hidden="1" x14ac:dyDescent="0.25">
      <c r="A332" s="20">
        <v>6</v>
      </c>
      <c r="B332" s="128"/>
      <c r="C332" s="129"/>
      <c r="D332" s="129"/>
      <c r="E332" s="129"/>
      <c r="F332" s="129"/>
      <c r="G332" s="130"/>
      <c r="H332" s="10"/>
      <c r="I332" s="128"/>
      <c r="J332" s="129"/>
      <c r="K332" s="130"/>
      <c r="L332" s="123"/>
      <c r="M332" s="125"/>
      <c r="N332" s="123"/>
      <c r="O332" s="125"/>
      <c r="P332" s="123"/>
      <c r="Q332" s="125"/>
    </row>
    <row r="333" spans="1:17" hidden="1" x14ac:dyDescent="0.25">
      <c r="A333" s="20">
        <v>7</v>
      </c>
      <c r="B333" s="128"/>
      <c r="C333" s="129"/>
      <c r="D333" s="129"/>
      <c r="E333" s="129"/>
      <c r="F333" s="129"/>
      <c r="G333" s="130"/>
      <c r="H333" s="10"/>
      <c r="I333" s="128"/>
      <c r="J333" s="129"/>
      <c r="K333" s="130"/>
      <c r="L333" s="123"/>
      <c r="M333" s="125"/>
      <c r="N333" s="123"/>
      <c r="O333" s="125"/>
      <c r="P333" s="123"/>
      <c r="Q333" s="125"/>
    </row>
    <row r="334" spans="1:17" hidden="1" x14ac:dyDescent="0.25">
      <c r="A334" s="20">
        <v>8</v>
      </c>
      <c r="B334" s="128"/>
      <c r="C334" s="129"/>
      <c r="D334" s="129"/>
      <c r="E334" s="129"/>
      <c r="F334" s="129"/>
      <c r="G334" s="130"/>
      <c r="H334" s="10"/>
      <c r="I334" s="128"/>
      <c r="J334" s="129"/>
      <c r="K334" s="130"/>
      <c r="L334" s="123"/>
      <c r="M334" s="125"/>
      <c r="N334" s="123"/>
      <c r="O334" s="125"/>
      <c r="P334" s="123"/>
      <c r="Q334" s="125"/>
    </row>
    <row r="335" spans="1:17" hidden="1" x14ac:dyDescent="0.25">
      <c r="A335" s="20">
        <v>9</v>
      </c>
      <c r="B335" s="128"/>
      <c r="C335" s="129"/>
      <c r="D335" s="129"/>
      <c r="E335" s="129"/>
      <c r="F335" s="129"/>
      <c r="G335" s="130"/>
      <c r="H335" s="10"/>
      <c r="I335" s="128"/>
      <c r="J335" s="129"/>
      <c r="K335" s="130"/>
      <c r="L335" s="123"/>
      <c r="M335" s="125"/>
      <c r="N335" s="123"/>
      <c r="O335" s="125"/>
      <c r="P335" s="123"/>
      <c r="Q335" s="125"/>
    </row>
    <row r="336" spans="1:17" hidden="1" x14ac:dyDescent="0.25">
      <c r="A336" s="20">
        <v>10</v>
      </c>
      <c r="B336" s="128"/>
      <c r="C336" s="129"/>
      <c r="D336" s="129"/>
      <c r="E336" s="129"/>
      <c r="F336" s="129"/>
      <c r="G336" s="130"/>
      <c r="H336" s="10"/>
      <c r="I336" s="128"/>
      <c r="J336" s="129"/>
      <c r="K336" s="130"/>
      <c r="L336" s="123"/>
      <c r="M336" s="125"/>
      <c r="N336" s="123"/>
      <c r="O336" s="125"/>
      <c r="P336" s="123"/>
      <c r="Q336" s="125"/>
    </row>
    <row r="337" spans="1:17" hidden="1" x14ac:dyDescent="0.25">
      <c r="A337" s="9"/>
      <c r="B337" s="133" t="s">
        <v>47</v>
      </c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</row>
    <row r="338" spans="1:17" hidden="1" x14ac:dyDescent="0.25">
      <c r="A338" s="20">
        <v>1</v>
      </c>
      <c r="B338" s="128"/>
      <c r="C338" s="129"/>
      <c r="D338" s="129"/>
      <c r="E338" s="129"/>
      <c r="F338" s="129"/>
      <c r="G338" s="130"/>
      <c r="H338" s="10"/>
      <c r="I338" s="128"/>
      <c r="J338" s="129"/>
      <c r="K338" s="130"/>
      <c r="L338" s="123"/>
      <c r="M338" s="125"/>
      <c r="N338" s="123"/>
      <c r="O338" s="125"/>
      <c r="P338" s="123"/>
      <c r="Q338" s="125"/>
    </row>
    <row r="339" spans="1:17" hidden="1" x14ac:dyDescent="0.25">
      <c r="A339" s="20">
        <v>2</v>
      </c>
      <c r="B339" s="128"/>
      <c r="C339" s="129"/>
      <c r="D339" s="129"/>
      <c r="E339" s="129"/>
      <c r="F339" s="129"/>
      <c r="G339" s="130"/>
      <c r="H339" s="10"/>
      <c r="I339" s="128"/>
      <c r="J339" s="129"/>
      <c r="K339" s="130"/>
      <c r="L339" s="123"/>
      <c r="M339" s="125"/>
      <c r="N339" s="123"/>
      <c r="O339" s="125"/>
      <c r="P339" s="123"/>
      <c r="Q339" s="125"/>
    </row>
    <row r="340" spans="1:17" hidden="1" x14ac:dyDescent="0.25">
      <c r="A340" s="20">
        <v>3</v>
      </c>
      <c r="B340" s="128"/>
      <c r="C340" s="129"/>
      <c r="D340" s="129"/>
      <c r="E340" s="129"/>
      <c r="F340" s="129"/>
      <c r="G340" s="130"/>
      <c r="H340" s="10"/>
      <c r="I340" s="128"/>
      <c r="J340" s="129"/>
      <c r="K340" s="130"/>
      <c r="L340" s="123"/>
      <c r="M340" s="125"/>
      <c r="N340" s="123"/>
      <c r="O340" s="125"/>
      <c r="P340" s="123"/>
      <c r="Q340" s="125"/>
    </row>
    <row r="341" spans="1:17" hidden="1" x14ac:dyDescent="0.25">
      <c r="A341" s="20">
        <v>4</v>
      </c>
      <c r="B341" s="128"/>
      <c r="C341" s="129"/>
      <c r="D341" s="129"/>
      <c r="E341" s="129"/>
      <c r="F341" s="129"/>
      <c r="G341" s="130"/>
      <c r="H341" s="10"/>
      <c r="I341" s="128"/>
      <c r="J341" s="129"/>
      <c r="K341" s="130"/>
      <c r="L341" s="123"/>
      <c r="M341" s="125"/>
      <c r="N341" s="123"/>
      <c r="O341" s="125"/>
      <c r="P341" s="123"/>
      <c r="Q341" s="125"/>
    </row>
    <row r="342" spans="1:17" hidden="1" x14ac:dyDescent="0.25">
      <c r="A342" s="20">
        <v>5</v>
      </c>
      <c r="B342" s="128"/>
      <c r="C342" s="129"/>
      <c r="D342" s="129"/>
      <c r="E342" s="129"/>
      <c r="F342" s="129"/>
      <c r="G342" s="130"/>
      <c r="H342" s="10"/>
      <c r="I342" s="128"/>
      <c r="J342" s="129"/>
      <c r="K342" s="130"/>
      <c r="L342" s="123"/>
      <c r="M342" s="125"/>
      <c r="N342" s="123"/>
      <c r="O342" s="125"/>
      <c r="P342" s="123"/>
      <c r="Q342" s="125"/>
    </row>
    <row r="343" spans="1:17" hidden="1" x14ac:dyDescent="0.25">
      <c r="A343" s="9"/>
      <c r="B343" s="133" t="s">
        <v>48</v>
      </c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</row>
    <row r="344" spans="1:17" hidden="1" x14ac:dyDescent="0.25">
      <c r="A344" s="20">
        <v>1</v>
      </c>
      <c r="B344" s="128"/>
      <c r="C344" s="129"/>
      <c r="D344" s="129"/>
      <c r="E344" s="129"/>
      <c r="F344" s="129"/>
      <c r="G344" s="130"/>
      <c r="H344" s="10"/>
      <c r="I344" s="128"/>
      <c r="J344" s="129"/>
      <c r="K344" s="130"/>
      <c r="L344" s="123"/>
      <c r="M344" s="125"/>
      <c r="N344" s="123"/>
      <c r="O344" s="125"/>
      <c r="P344" s="123"/>
      <c r="Q344" s="125"/>
    </row>
    <row r="345" spans="1:17" hidden="1" x14ac:dyDescent="0.25">
      <c r="A345" s="20">
        <v>2</v>
      </c>
      <c r="B345" s="128"/>
      <c r="C345" s="129"/>
      <c r="D345" s="129"/>
      <c r="E345" s="129"/>
      <c r="F345" s="129"/>
      <c r="G345" s="130"/>
      <c r="H345" s="10"/>
      <c r="I345" s="128"/>
      <c r="J345" s="129"/>
      <c r="K345" s="130"/>
      <c r="L345" s="123"/>
      <c r="M345" s="125"/>
      <c r="N345" s="123"/>
      <c r="O345" s="125"/>
      <c r="P345" s="123"/>
      <c r="Q345" s="125"/>
    </row>
    <row r="346" spans="1:17" hidden="1" x14ac:dyDescent="0.25">
      <c r="A346" s="20">
        <v>3</v>
      </c>
      <c r="B346" s="128"/>
      <c r="C346" s="129"/>
      <c r="D346" s="129"/>
      <c r="E346" s="129"/>
      <c r="F346" s="129"/>
      <c r="G346" s="130"/>
      <c r="H346" s="10"/>
      <c r="I346" s="128"/>
      <c r="J346" s="129"/>
      <c r="K346" s="130"/>
      <c r="L346" s="123"/>
      <c r="M346" s="125"/>
      <c r="N346" s="123"/>
      <c r="O346" s="125"/>
      <c r="P346" s="123"/>
      <c r="Q346" s="125"/>
    </row>
    <row r="347" spans="1:17" hidden="1" x14ac:dyDescent="0.25">
      <c r="A347" s="20">
        <v>4</v>
      </c>
      <c r="B347" s="128"/>
      <c r="C347" s="129"/>
      <c r="D347" s="129"/>
      <c r="E347" s="129"/>
      <c r="F347" s="129"/>
      <c r="G347" s="130"/>
      <c r="H347" s="10"/>
      <c r="I347" s="128"/>
      <c r="J347" s="129"/>
      <c r="K347" s="130"/>
      <c r="L347" s="123"/>
      <c r="M347" s="125"/>
      <c r="N347" s="123"/>
      <c r="O347" s="125"/>
      <c r="P347" s="123"/>
      <c r="Q347" s="125"/>
    </row>
    <row r="348" spans="1:17" hidden="1" x14ac:dyDescent="0.25">
      <c r="A348" s="20">
        <v>5</v>
      </c>
      <c r="B348" s="128"/>
      <c r="C348" s="129"/>
      <c r="D348" s="129"/>
      <c r="E348" s="129"/>
      <c r="F348" s="129"/>
      <c r="G348" s="130"/>
      <c r="H348" s="10"/>
      <c r="I348" s="128"/>
      <c r="J348" s="129"/>
      <c r="K348" s="130"/>
      <c r="L348" s="123"/>
      <c r="M348" s="125"/>
      <c r="N348" s="123"/>
      <c r="O348" s="125"/>
      <c r="P348" s="123"/>
      <c r="Q348" s="125"/>
    </row>
    <row r="349" spans="1:17" hidden="1" x14ac:dyDescent="0.25">
      <c r="A349" s="9"/>
      <c r="B349" s="134" t="s">
        <v>46</v>
      </c>
      <c r="C349" s="135"/>
      <c r="D349" s="134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36"/>
      <c r="Q349" s="135"/>
    </row>
    <row r="350" spans="1:17" hidden="1" x14ac:dyDescent="0.25">
      <c r="A350" s="9"/>
      <c r="B350" s="133" t="s">
        <v>44</v>
      </c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</row>
    <row r="351" spans="1:17" hidden="1" x14ac:dyDescent="0.25">
      <c r="A351" s="20">
        <v>1</v>
      </c>
      <c r="B351" s="128"/>
      <c r="C351" s="129"/>
      <c r="D351" s="129"/>
      <c r="E351" s="129"/>
      <c r="F351" s="129"/>
      <c r="G351" s="130"/>
      <c r="H351" s="10"/>
      <c r="I351" s="128"/>
      <c r="J351" s="129"/>
      <c r="K351" s="130"/>
      <c r="L351" s="123"/>
      <c r="M351" s="125"/>
      <c r="N351" s="123"/>
      <c r="O351" s="125"/>
      <c r="P351" s="123"/>
      <c r="Q351" s="125"/>
    </row>
    <row r="352" spans="1:17" hidden="1" x14ac:dyDescent="0.25">
      <c r="A352" s="20">
        <v>2</v>
      </c>
      <c r="B352" s="128"/>
      <c r="C352" s="129"/>
      <c r="D352" s="129"/>
      <c r="E352" s="129"/>
      <c r="F352" s="129"/>
      <c r="G352" s="130"/>
      <c r="H352" s="10"/>
      <c r="I352" s="128"/>
      <c r="J352" s="129"/>
      <c r="K352" s="130"/>
      <c r="L352" s="123"/>
      <c r="M352" s="125"/>
      <c r="N352" s="123"/>
      <c r="O352" s="125"/>
      <c r="P352" s="123"/>
      <c r="Q352" s="125"/>
    </row>
    <row r="353" spans="1:17" hidden="1" x14ac:dyDescent="0.25">
      <c r="A353" s="20">
        <v>3</v>
      </c>
      <c r="B353" s="128"/>
      <c r="C353" s="129"/>
      <c r="D353" s="129"/>
      <c r="E353" s="129"/>
      <c r="F353" s="129"/>
      <c r="G353" s="130"/>
      <c r="H353" s="10"/>
      <c r="I353" s="128"/>
      <c r="J353" s="129"/>
      <c r="K353" s="130"/>
      <c r="L353" s="123"/>
      <c r="M353" s="125"/>
      <c r="N353" s="123"/>
      <c r="O353" s="125"/>
      <c r="P353" s="123"/>
      <c r="Q353" s="125"/>
    </row>
    <row r="354" spans="1:17" hidden="1" x14ac:dyDescent="0.25">
      <c r="A354" s="20">
        <v>4</v>
      </c>
      <c r="B354" s="128"/>
      <c r="C354" s="129"/>
      <c r="D354" s="129"/>
      <c r="E354" s="129"/>
      <c r="F354" s="129"/>
      <c r="G354" s="130"/>
      <c r="H354" s="10"/>
      <c r="I354" s="128"/>
      <c r="J354" s="129"/>
      <c r="K354" s="130"/>
      <c r="L354" s="123"/>
      <c r="M354" s="125"/>
      <c r="N354" s="123"/>
      <c r="O354" s="125"/>
      <c r="P354" s="123"/>
      <c r="Q354" s="125"/>
    </row>
    <row r="355" spans="1:17" hidden="1" x14ac:dyDescent="0.25">
      <c r="A355" s="20">
        <v>5</v>
      </c>
      <c r="B355" s="128"/>
      <c r="C355" s="129"/>
      <c r="D355" s="129"/>
      <c r="E355" s="129"/>
      <c r="F355" s="129"/>
      <c r="G355" s="130"/>
      <c r="H355" s="10"/>
      <c r="I355" s="128"/>
      <c r="J355" s="129"/>
      <c r="K355" s="130"/>
      <c r="L355" s="123"/>
      <c r="M355" s="125"/>
      <c r="N355" s="123"/>
      <c r="O355" s="125"/>
      <c r="P355" s="123"/>
      <c r="Q355" s="125"/>
    </row>
    <row r="356" spans="1:17" hidden="1" x14ac:dyDescent="0.25">
      <c r="A356" s="20">
        <v>6</v>
      </c>
      <c r="B356" s="128"/>
      <c r="C356" s="129"/>
      <c r="D356" s="129"/>
      <c r="E356" s="129"/>
      <c r="F356" s="129"/>
      <c r="G356" s="130"/>
      <c r="H356" s="10"/>
      <c r="I356" s="128"/>
      <c r="J356" s="129"/>
      <c r="K356" s="130"/>
      <c r="L356" s="123"/>
      <c r="M356" s="125"/>
      <c r="N356" s="123"/>
      <c r="O356" s="125"/>
      <c r="P356" s="123"/>
      <c r="Q356" s="125"/>
    </row>
    <row r="357" spans="1:17" hidden="1" x14ac:dyDescent="0.25">
      <c r="A357" s="20">
        <v>7</v>
      </c>
      <c r="B357" s="128"/>
      <c r="C357" s="129"/>
      <c r="D357" s="129"/>
      <c r="E357" s="129"/>
      <c r="F357" s="129"/>
      <c r="G357" s="130"/>
      <c r="H357" s="10"/>
      <c r="I357" s="128"/>
      <c r="J357" s="129"/>
      <c r="K357" s="130"/>
      <c r="L357" s="123"/>
      <c r="M357" s="125"/>
      <c r="N357" s="123"/>
      <c r="O357" s="125"/>
      <c r="P357" s="123"/>
      <c r="Q357" s="125"/>
    </row>
    <row r="358" spans="1:17" hidden="1" x14ac:dyDescent="0.25">
      <c r="A358" s="20">
        <v>8</v>
      </c>
      <c r="B358" s="128"/>
      <c r="C358" s="129"/>
      <c r="D358" s="129"/>
      <c r="E358" s="129"/>
      <c r="F358" s="129"/>
      <c r="G358" s="130"/>
      <c r="H358" s="10"/>
      <c r="I358" s="128"/>
      <c r="J358" s="129"/>
      <c r="K358" s="130"/>
      <c r="L358" s="123"/>
      <c r="M358" s="125"/>
      <c r="N358" s="123"/>
      <c r="O358" s="125"/>
      <c r="P358" s="123"/>
      <c r="Q358" s="125"/>
    </row>
    <row r="359" spans="1:17" hidden="1" x14ac:dyDescent="0.25">
      <c r="A359" s="20">
        <v>9</v>
      </c>
      <c r="B359" s="128"/>
      <c r="C359" s="129"/>
      <c r="D359" s="129"/>
      <c r="E359" s="129"/>
      <c r="F359" s="129"/>
      <c r="G359" s="130"/>
      <c r="H359" s="10"/>
      <c r="I359" s="128"/>
      <c r="J359" s="129"/>
      <c r="K359" s="130"/>
      <c r="L359" s="123"/>
      <c r="M359" s="125"/>
      <c r="N359" s="123"/>
      <c r="O359" s="125"/>
      <c r="P359" s="123"/>
      <c r="Q359" s="125"/>
    </row>
    <row r="360" spans="1:17" hidden="1" x14ac:dyDescent="0.25">
      <c r="A360" s="20">
        <v>10</v>
      </c>
      <c r="B360" s="128"/>
      <c r="C360" s="129"/>
      <c r="D360" s="129"/>
      <c r="E360" s="129"/>
      <c r="F360" s="129"/>
      <c r="G360" s="130"/>
      <c r="H360" s="10"/>
      <c r="I360" s="128"/>
      <c r="J360" s="129"/>
      <c r="K360" s="130"/>
      <c r="L360" s="123"/>
      <c r="M360" s="125"/>
      <c r="N360" s="123"/>
      <c r="O360" s="125"/>
      <c r="P360" s="123"/>
      <c r="Q360" s="125"/>
    </row>
    <row r="361" spans="1:17" hidden="1" x14ac:dyDescent="0.25">
      <c r="A361" s="9"/>
      <c r="B361" s="133" t="s">
        <v>45</v>
      </c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</row>
    <row r="362" spans="1:17" hidden="1" x14ac:dyDescent="0.25">
      <c r="A362" s="20">
        <v>1</v>
      </c>
      <c r="B362" s="128"/>
      <c r="C362" s="129"/>
      <c r="D362" s="129"/>
      <c r="E362" s="129"/>
      <c r="F362" s="129"/>
      <c r="G362" s="130"/>
      <c r="H362" s="10"/>
      <c r="I362" s="128"/>
      <c r="J362" s="129"/>
      <c r="K362" s="130"/>
      <c r="L362" s="123"/>
      <c r="M362" s="125"/>
      <c r="N362" s="123"/>
      <c r="O362" s="125"/>
      <c r="P362" s="123"/>
      <c r="Q362" s="125"/>
    </row>
    <row r="363" spans="1:17" hidden="1" x14ac:dyDescent="0.25">
      <c r="A363" s="20">
        <v>2</v>
      </c>
      <c r="B363" s="128"/>
      <c r="C363" s="129"/>
      <c r="D363" s="129"/>
      <c r="E363" s="129"/>
      <c r="F363" s="129"/>
      <c r="G363" s="130"/>
      <c r="H363" s="10"/>
      <c r="I363" s="128"/>
      <c r="J363" s="129"/>
      <c r="K363" s="130"/>
      <c r="L363" s="123"/>
      <c r="M363" s="125"/>
      <c r="N363" s="123"/>
      <c r="O363" s="125"/>
      <c r="P363" s="123"/>
      <c r="Q363" s="125"/>
    </row>
    <row r="364" spans="1:17" hidden="1" x14ac:dyDescent="0.25">
      <c r="A364" s="20">
        <v>3</v>
      </c>
      <c r="B364" s="128"/>
      <c r="C364" s="129"/>
      <c r="D364" s="129"/>
      <c r="E364" s="129"/>
      <c r="F364" s="129"/>
      <c r="G364" s="130"/>
      <c r="H364" s="10"/>
      <c r="I364" s="128"/>
      <c r="J364" s="129"/>
      <c r="K364" s="130"/>
      <c r="L364" s="123"/>
      <c r="M364" s="125"/>
      <c r="N364" s="123"/>
      <c r="O364" s="125"/>
      <c r="P364" s="123"/>
      <c r="Q364" s="125"/>
    </row>
    <row r="365" spans="1:17" hidden="1" x14ac:dyDescent="0.25">
      <c r="A365" s="20">
        <v>4</v>
      </c>
      <c r="B365" s="128"/>
      <c r="C365" s="129"/>
      <c r="D365" s="129"/>
      <c r="E365" s="129"/>
      <c r="F365" s="129"/>
      <c r="G365" s="130"/>
      <c r="H365" s="10"/>
      <c r="I365" s="128"/>
      <c r="J365" s="129"/>
      <c r="K365" s="130"/>
      <c r="L365" s="123"/>
      <c r="M365" s="125"/>
      <c r="N365" s="123"/>
      <c r="O365" s="125"/>
      <c r="P365" s="123"/>
      <c r="Q365" s="125"/>
    </row>
    <row r="366" spans="1:17" hidden="1" x14ac:dyDescent="0.25">
      <c r="A366" s="20">
        <v>5</v>
      </c>
      <c r="B366" s="128"/>
      <c r="C366" s="129"/>
      <c r="D366" s="129"/>
      <c r="E366" s="129"/>
      <c r="F366" s="129"/>
      <c r="G366" s="130"/>
      <c r="H366" s="10"/>
      <c r="I366" s="128"/>
      <c r="J366" s="129"/>
      <c r="K366" s="130"/>
      <c r="L366" s="123"/>
      <c r="M366" s="125"/>
      <c r="N366" s="123"/>
      <c r="O366" s="125"/>
      <c r="P366" s="123"/>
      <c r="Q366" s="125"/>
    </row>
    <row r="367" spans="1:17" hidden="1" x14ac:dyDescent="0.25">
      <c r="A367" s="20">
        <v>6</v>
      </c>
      <c r="B367" s="128"/>
      <c r="C367" s="129"/>
      <c r="D367" s="129"/>
      <c r="E367" s="129"/>
      <c r="F367" s="129"/>
      <c r="G367" s="130"/>
      <c r="H367" s="10"/>
      <c r="I367" s="128"/>
      <c r="J367" s="129"/>
      <c r="K367" s="130"/>
      <c r="L367" s="123"/>
      <c r="M367" s="125"/>
      <c r="N367" s="123"/>
      <c r="O367" s="125"/>
      <c r="P367" s="123"/>
      <c r="Q367" s="125"/>
    </row>
    <row r="368" spans="1:17" hidden="1" x14ac:dyDescent="0.25">
      <c r="A368" s="20">
        <v>7</v>
      </c>
      <c r="B368" s="128"/>
      <c r="C368" s="129"/>
      <c r="D368" s="129"/>
      <c r="E368" s="129"/>
      <c r="F368" s="129"/>
      <c r="G368" s="130"/>
      <c r="H368" s="10"/>
      <c r="I368" s="128"/>
      <c r="J368" s="129"/>
      <c r="K368" s="130"/>
      <c r="L368" s="123"/>
      <c r="M368" s="125"/>
      <c r="N368" s="123"/>
      <c r="O368" s="125"/>
      <c r="P368" s="123"/>
      <c r="Q368" s="125"/>
    </row>
    <row r="369" spans="1:17" hidden="1" x14ac:dyDescent="0.25">
      <c r="A369" s="20">
        <v>8</v>
      </c>
      <c r="B369" s="128"/>
      <c r="C369" s="129"/>
      <c r="D369" s="129"/>
      <c r="E369" s="129"/>
      <c r="F369" s="129"/>
      <c r="G369" s="130"/>
      <c r="H369" s="10"/>
      <c r="I369" s="128"/>
      <c r="J369" s="129"/>
      <c r="K369" s="130"/>
      <c r="L369" s="123"/>
      <c r="M369" s="125"/>
      <c r="N369" s="123"/>
      <c r="O369" s="125"/>
      <c r="P369" s="123"/>
      <c r="Q369" s="125"/>
    </row>
    <row r="370" spans="1:17" hidden="1" x14ac:dyDescent="0.25">
      <c r="A370" s="20">
        <v>9</v>
      </c>
      <c r="B370" s="128"/>
      <c r="C370" s="129"/>
      <c r="D370" s="129"/>
      <c r="E370" s="129"/>
      <c r="F370" s="129"/>
      <c r="G370" s="130"/>
      <c r="H370" s="10"/>
      <c r="I370" s="128"/>
      <c r="J370" s="129"/>
      <c r="K370" s="130"/>
      <c r="L370" s="123"/>
      <c r="M370" s="125"/>
      <c r="N370" s="123"/>
      <c r="O370" s="125"/>
      <c r="P370" s="123"/>
      <c r="Q370" s="125"/>
    </row>
    <row r="371" spans="1:17" hidden="1" x14ac:dyDescent="0.25">
      <c r="A371" s="20">
        <v>10</v>
      </c>
      <c r="B371" s="128"/>
      <c r="C371" s="129"/>
      <c r="D371" s="129"/>
      <c r="E371" s="129"/>
      <c r="F371" s="129"/>
      <c r="G371" s="130"/>
      <c r="H371" s="10"/>
      <c r="I371" s="128"/>
      <c r="J371" s="129"/>
      <c r="K371" s="130"/>
      <c r="L371" s="123"/>
      <c r="M371" s="125"/>
      <c r="N371" s="123"/>
      <c r="O371" s="125"/>
      <c r="P371" s="123"/>
      <c r="Q371" s="125"/>
    </row>
    <row r="372" spans="1:17" hidden="1" x14ac:dyDescent="0.25">
      <c r="A372" s="9"/>
      <c r="B372" s="133" t="s">
        <v>47</v>
      </c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</row>
    <row r="373" spans="1:17" hidden="1" x14ac:dyDescent="0.25">
      <c r="A373" s="20">
        <v>1</v>
      </c>
      <c r="B373" s="128"/>
      <c r="C373" s="129"/>
      <c r="D373" s="129"/>
      <c r="E373" s="129"/>
      <c r="F373" s="129"/>
      <c r="G373" s="130"/>
      <c r="H373" s="10"/>
      <c r="I373" s="128"/>
      <c r="J373" s="129"/>
      <c r="K373" s="130"/>
      <c r="L373" s="123"/>
      <c r="M373" s="125"/>
      <c r="N373" s="123"/>
      <c r="O373" s="125"/>
      <c r="P373" s="123"/>
      <c r="Q373" s="125"/>
    </row>
    <row r="374" spans="1:17" hidden="1" x14ac:dyDescent="0.25">
      <c r="A374" s="20">
        <v>2</v>
      </c>
      <c r="B374" s="128"/>
      <c r="C374" s="129"/>
      <c r="D374" s="129"/>
      <c r="E374" s="129"/>
      <c r="F374" s="129"/>
      <c r="G374" s="130"/>
      <c r="H374" s="10"/>
      <c r="I374" s="128"/>
      <c r="J374" s="129"/>
      <c r="K374" s="130"/>
      <c r="L374" s="123"/>
      <c r="M374" s="125"/>
      <c r="N374" s="123"/>
      <c r="O374" s="125"/>
      <c r="P374" s="123"/>
      <c r="Q374" s="125"/>
    </row>
    <row r="375" spans="1:17" hidden="1" x14ac:dyDescent="0.25">
      <c r="A375" s="20">
        <v>3</v>
      </c>
      <c r="B375" s="128"/>
      <c r="C375" s="129"/>
      <c r="D375" s="129"/>
      <c r="E375" s="129"/>
      <c r="F375" s="129"/>
      <c r="G375" s="130"/>
      <c r="H375" s="10"/>
      <c r="I375" s="128"/>
      <c r="J375" s="129"/>
      <c r="K375" s="130"/>
      <c r="L375" s="123"/>
      <c r="M375" s="125"/>
      <c r="N375" s="123"/>
      <c r="O375" s="125"/>
      <c r="P375" s="123"/>
      <c r="Q375" s="125"/>
    </row>
    <row r="376" spans="1:17" hidden="1" x14ac:dyDescent="0.25">
      <c r="A376" s="20">
        <v>4</v>
      </c>
      <c r="B376" s="128"/>
      <c r="C376" s="129"/>
      <c r="D376" s="129"/>
      <c r="E376" s="129"/>
      <c r="F376" s="129"/>
      <c r="G376" s="130"/>
      <c r="H376" s="10"/>
      <c r="I376" s="128"/>
      <c r="J376" s="129"/>
      <c r="K376" s="130"/>
      <c r="L376" s="123"/>
      <c r="M376" s="125"/>
      <c r="N376" s="123"/>
      <c r="O376" s="125"/>
      <c r="P376" s="123"/>
      <c r="Q376" s="125"/>
    </row>
    <row r="377" spans="1:17" hidden="1" x14ac:dyDescent="0.25">
      <c r="A377" s="20">
        <v>5</v>
      </c>
      <c r="B377" s="128"/>
      <c r="C377" s="129"/>
      <c r="D377" s="129"/>
      <c r="E377" s="129"/>
      <c r="F377" s="129"/>
      <c r="G377" s="130"/>
      <c r="H377" s="10"/>
      <c r="I377" s="128"/>
      <c r="J377" s="129"/>
      <c r="K377" s="130"/>
      <c r="L377" s="123"/>
      <c r="M377" s="125"/>
      <c r="N377" s="123"/>
      <c r="O377" s="125"/>
      <c r="P377" s="123"/>
      <c r="Q377" s="125"/>
    </row>
    <row r="378" spans="1:17" hidden="1" x14ac:dyDescent="0.25">
      <c r="A378" s="9"/>
      <c r="B378" s="133" t="s">
        <v>48</v>
      </c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</row>
    <row r="379" spans="1:17" hidden="1" x14ac:dyDescent="0.25">
      <c r="A379" s="20">
        <v>1</v>
      </c>
      <c r="B379" s="128"/>
      <c r="C379" s="129"/>
      <c r="D379" s="129"/>
      <c r="E379" s="129"/>
      <c r="F379" s="129"/>
      <c r="G379" s="130"/>
      <c r="H379" s="10"/>
      <c r="I379" s="128"/>
      <c r="J379" s="129"/>
      <c r="K379" s="130"/>
      <c r="L379" s="123"/>
      <c r="M379" s="125"/>
      <c r="N379" s="123"/>
      <c r="O379" s="125"/>
      <c r="P379" s="123"/>
      <c r="Q379" s="125"/>
    </row>
    <row r="380" spans="1:17" hidden="1" x14ac:dyDescent="0.25">
      <c r="A380" s="20">
        <v>2</v>
      </c>
      <c r="B380" s="128"/>
      <c r="C380" s="129"/>
      <c r="D380" s="129"/>
      <c r="E380" s="129"/>
      <c r="F380" s="129"/>
      <c r="G380" s="130"/>
      <c r="H380" s="10"/>
      <c r="I380" s="128"/>
      <c r="J380" s="129"/>
      <c r="K380" s="130"/>
      <c r="L380" s="123"/>
      <c r="M380" s="125"/>
      <c r="N380" s="123"/>
      <c r="O380" s="125"/>
      <c r="P380" s="123"/>
      <c r="Q380" s="125"/>
    </row>
    <row r="381" spans="1:17" hidden="1" x14ac:dyDescent="0.25">
      <c r="A381" s="20">
        <v>3</v>
      </c>
      <c r="B381" s="128"/>
      <c r="C381" s="129"/>
      <c r="D381" s="129"/>
      <c r="E381" s="129"/>
      <c r="F381" s="129"/>
      <c r="G381" s="130"/>
      <c r="H381" s="10"/>
      <c r="I381" s="128"/>
      <c r="J381" s="129"/>
      <c r="K381" s="130"/>
      <c r="L381" s="123"/>
      <c r="M381" s="125"/>
      <c r="N381" s="123"/>
      <c r="O381" s="125"/>
      <c r="P381" s="123"/>
      <c r="Q381" s="125"/>
    </row>
    <row r="382" spans="1:17" hidden="1" x14ac:dyDescent="0.25">
      <c r="A382" s="20">
        <v>4</v>
      </c>
      <c r="B382" s="128"/>
      <c r="C382" s="129"/>
      <c r="D382" s="129"/>
      <c r="E382" s="129"/>
      <c r="F382" s="129"/>
      <c r="G382" s="130"/>
      <c r="H382" s="10"/>
      <c r="I382" s="128"/>
      <c r="J382" s="129"/>
      <c r="K382" s="130"/>
      <c r="L382" s="123"/>
      <c r="M382" s="125"/>
      <c r="N382" s="123"/>
      <c r="O382" s="125"/>
      <c r="P382" s="123"/>
      <c r="Q382" s="125"/>
    </row>
    <row r="383" spans="1:17" hidden="1" x14ac:dyDescent="0.25">
      <c r="A383" s="20">
        <v>5</v>
      </c>
      <c r="B383" s="128"/>
      <c r="C383" s="129"/>
      <c r="D383" s="129"/>
      <c r="E383" s="129"/>
      <c r="F383" s="129"/>
      <c r="G383" s="130"/>
      <c r="H383" s="10"/>
      <c r="I383" s="128"/>
      <c r="J383" s="129"/>
      <c r="K383" s="130"/>
      <c r="L383" s="123"/>
      <c r="M383" s="125"/>
      <c r="N383" s="123"/>
      <c r="O383" s="125"/>
      <c r="P383" s="123"/>
      <c r="Q383" s="125"/>
    </row>
    <row r="385" spans="1:17" ht="39" hidden="1" customHeight="1" x14ac:dyDescent="0.25"/>
    <row r="386" spans="1:17" s="22" customFormat="1" ht="14.25" customHeight="1" x14ac:dyDescent="0.2">
      <c r="A386" s="21"/>
      <c r="B386" s="61" t="s">
        <v>114</v>
      </c>
      <c r="C386" s="61"/>
      <c r="D386" s="61"/>
      <c r="E386" s="61"/>
      <c r="F386" s="61"/>
      <c r="G386" s="61"/>
      <c r="H386" s="25"/>
      <c r="I386" s="62"/>
      <c r="J386" s="62"/>
      <c r="K386" s="62"/>
      <c r="L386" s="21"/>
      <c r="M386" s="21"/>
      <c r="N386" s="51" t="s">
        <v>109</v>
      </c>
      <c r="O386" s="51"/>
      <c r="P386" s="21"/>
      <c r="Q386" s="21"/>
    </row>
    <row r="387" spans="1:17" s="22" customFormat="1" ht="12" customHeight="1" x14ac:dyDescent="0.2">
      <c r="A387" s="21"/>
      <c r="B387" s="21"/>
      <c r="C387" s="21"/>
      <c r="D387" s="21"/>
      <c r="E387" s="21"/>
      <c r="F387" s="21"/>
      <c r="I387" s="27"/>
      <c r="J387" s="28" t="s">
        <v>49</v>
      </c>
      <c r="K387" s="28"/>
      <c r="L387" s="26"/>
      <c r="M387" s="29"/>
      <c r="N387" s="29" t="s">
        <v>50</v>
      </c>
      <c r="O387" s="29"/>
      <c r="P387" s="21"/>
      <c r="Q387" s="21"/>
    </row>
    <row r="388" spans="1:17" s="22" customFormat="1" ht="11.1" hidden="1" customHeight="1" x14ac:dyDescent="0.2">
      <c r="A388" s="21"/>
      <c r="B388" s="21"/>
      <c r="C388" s="21"/>
      <c r="D388" s="21"/>
      <c r="E388" s="21"/>
      <c r="F388" s="21"/>
      <c r="G388" s="23"/>
      <c r="H388" s="23"/>
      <c r="I388" s="23"/>
      <c r="J388" s="21"/>
      <c r="K388" s="21"/>
      <c r="L388" s="21"/>
      <c r="M388" s="23"/>
      <c r="N388" s="23"/>
      <c r="O388" s="23"/>
      <c r="P388" s="21"/>
      <c r="Q388" s="21"/>
    </row>
    <row r="389" spans="1:17" s="22" customFormat="1" ht="25.5" customHeight="1" x14ac:dyDescent="0.2">
      <c r="A389" s="21"/>
      <c r="B389" s="40" t="s">
        <v>51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1:17" s="22" customFormat="1" ht="11.45" customHeigh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1:17" s="22" customFormat="1" ht="18.75" customHeight="1" x14ac:dyDescent="0.2">
      <c r="A391" s="21"/>
      <c r="B391" s="63" t="s">
        <v>71</v>
      </c>
      <c r="C391" s="63"/>
      <c r="D391" s="63"/>
      <c r="E391" s="63"/>
      <c r="F391" s="63"/>
      <c r="G391" s="63"/>
      <c r="H391" s="30"/>
      <c r="I391" s="62"/>
      <c r="J391" s="62"/>
      <c r="K391" s="62"/>
      <c r="L391" s="21"/>
      <c r="M391" s="31"/>
      <c r="N391" s="52" t="s">
        <v>52</v>
      </c>
      <c r="O391" s="52"/>
      <c r="P391" s="21"/>
      <c r="Q391" s="21"/>
    </row>
    <row r="392" spans="1:17" s="22" customFormat="1" ht="11.1" customHeight="1" x14ac:dyDescent="0.2">
      <c r="A392" s="21"/>
      <c r="B392" s="21"/>
      <c r="C392" s="21"/>
      <c r="D392" s="21"/>
      <c r="E392" s="21"/>
      <c r="F392" s="21"/>
      <c r="G392" s="26"/>
      <c r="H392" s="26"/>
      <c r="I392" s="27"/>
      <c r="J392" s="28" t="s">
        <v>49</v>
      </c>
      <c r="K392" s="28"/>
      <c r="L392" s="21"/>
      <c r="M392" s="64" t="s">
        <v>50</v>
      </c>
      <c r="N392" s="64"/>
      <c r="O392" s="64"/>
      <c r="P392" s="21"/>
      <c r="Q392" s="21"/>
    </row>
    <row r="393" spans="1:17" s="24" customFormat="1" x14ac:dyDescent="0.25">
      <c r="B393" s="37" t="s">
        <v>107</v>
      </c>
    </row>
    <row r="395" spans="1:17" x14ac:dyDescent="0.25">
      <c r="B395" t="s">
        <v>81</v>
      </c>
    </row>
  </sheetData>
  <mergeCells count="1441">
    <mergeCell ref="L75:O75"/>
    <mergeCell ref="H24:O24"/>
    <mergeCell ref="P24:Q24"/>
    <mergeCell ref="D25:E25"/>
    <mergeCell ref="H25:O25"/>
    <mergeCell ref="P25:Q25"/>
    <mergeCell ref="B382:G382"/>
    <mergeCell ref="I382:K382"/>
    <mergeCell ref="L382:M382"/>
    <mergeCell ref="N382:O382"/>
    <mergeCell ref="P382:Q382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Q372"/>
    <mergeCell ref="B373:G373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Q378"/>
    <mergeCell ref="B379:G379"/>
    <mergeCell ref="I379:K379"/>
    <mergeCell ref="L379:M379"/>
    <mergeCell ref="N379:O379"/>
    <mergeCell ref="P379:Q379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60:G360"/>
    <mergeCell ref="I360:K360"/>
    <mergeCell ref="L360:M360"/>
    <mergeCell ref="N360:O360"/>
    <mergeCell ref="P360:Q360"/>
    <mergeCell ref="B361:Q36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G354"/>
    <mergeCell ref="I354:K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49:C349"/>
    <mergeCell ref="D349:Q349"/>
    <mergeCell ref="B350:Q350"/>
    <mergeCell ref="B351:G351"/>
    <mergeCell ref="I351:K351"/>
    <mergeCell ref="L351:M351"/>
    <mergeCell ref="N351:O351"/>
    <mergeCell ref="P351:Q351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Q326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4:C314"/>
    <mergeCell ref="D314:Q314"/>
    <mergeCell ref="B315:Q315"/>
    <mergeCell ref="B316:G316"/>
    <mergeCell ref="I316:K316"/>
    <mergeCell ref="L316:M316"/>
    <mergeCell ref="N316:O316"/>
    <mergeCell ref="P316:Q316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Q29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79:C279"/>
    <mergeCell ref="D279:Q279"/>
    <mergeCell ref="B280:Q280"/>
    <mergeCell ref="B281:G281"/>
    <mergeCell ref="I281:K281"/>
    <mergeCell ref="L281:M281"/>
    <mergeCell ref="N281:O281"/>
    <mergeCell ref="P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4:C244"/>
    <mergeCell ref="D244:Q244"/>
    <mergeCell ref="B245:Q245"/>
    <mergeCell ref="B246:G246"/>
    <mergeCell ref="I246:K246"/>
    <mergeCell ref="L246:M246"/>
    <mergeCell ref="N246:O246"/>
    <mergeCell ref="P246:Q246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09:C209"/>
    <mergeCell ref="D209:Q209"/>
    <mergeCell ref="B210:Q210"/>
    <mergeCell ref="B211:G211"/>
    <mergeCell ref="I211:K211"/>
    <mergeCell ref="L211:M211"/>
    <mergeCell ref="N211:O211"/>
    <mergeCell ref="P211:Q211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5:G185"/>
    <mergeCell ref="I185:K185"/>
    <mergeCell ref="L185:M185"/>
    <mergeCell ref="N185:O185"/>
    <mergeCell ref="P185:Q185"/>
    <mergeCell ref="B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4:C174"/>
    <mergeCell ref="D174:Q174"/>
    <mergeCell ref="B175:Q175"/>
    <mergeCell ref="B176:G176"/>
    <mergeCell ref="I176:K176"/>
    <mergeCell ref="L176:M176"/>
    <mergeCell ref="N176:O176"/>
    <mergeCell ref="P176:Q176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48:G148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I148:K148"/>
    <mergeCell ref="L148:M148"/>
    <mergeCell ref="N148:O148"/>
    <mergeCell ref="P148:Q148"/>
    <mergeCell ref="P141:Q141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0:G150"/>
    <mergeCell ref="I150:K150"/>
    <mergeCell ref="L150:M150"/>
    <mergeCell ref="N150:O150"/>
    <mergeCell ref="P150:Q150"/>
    <mergeCell ref="B151:Q151"/>
    <mergeCell ref="B144:G144"/>
    <mergeCell ref="I144:K144"/>
    <mergeCell ref="L144:M144"/>
    <mergeCell ref="N144:O144"/>
    <mergeCell ref="P144:Q144"/>
    <mergeCell ref="B149:G149"/>
    <mergeCell ref="I149:K149"/>
    <mergeCell ref="L149:M149"/>
    <mergeCell ref="N149:O149"/>
    <mergeCell ref="P149:Q149"/>
    <mergeCell ref="B147:G147"/>
    <mergeCell ref="I147:K147"/>
    <mergeCell ref="L147:M147"/>
    <mergeCell ref="N147:O147"/>
    <mergeCell ref="P147:Q14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38:G138"/>
    <mergeCell ref="I138:K138"/>
    <mergeCell ref="L138:M138"/>
    <mergeCell ref="N138:O138"/>
    <mergeCell ref="P138:Q138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39:C139"/>
    <mergeCell ref="D139:Q139"/>
    <mergeCell ref="B140:Q140"/>
    <mergeCell ref="B141:G141"/>
    <mergeCell ref="I141:K141"/>
    <mergeCell ref="L141:M141"/>
    <mergeCell ref="N141:O141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3:Q133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4:G114"/>
    <mergeCell ref="I114:K114"/>
    <mergeCell ref="L114:M114"/>
    <mergeCell ref="N114:O114"/>
    <mergeCell ref="P114:Q114"/>
    <mergeCell ref="B116:Q116"/>
    <mergeCell ref="B113:G113"/>
    <mergeCell ref="I113:K113"/>
    <mergeCell ref="L113:M113"/>
    <mergeCell ref="N113:O113"/>
    <mergeCell ref="P113:Q113"/>
    <mergeCell ref="B115:G115"/>
    <mergeCell ref="I115:K115"/>
    <mergeCell ref="L115:M115"/>
    <mergeCell ref="N115:O115"/>
    <mergeCell ref="P115:Q115"/>
    <mergeCell ref="B111:G111"/>
    <mergeCell ref="I111:K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L107:M107"/>
    <mergeCell ref="N107:O107"/>
    <mergeCell ref="P107:Q107"/>
    <mergeCell ref="B108:G108"/>
    <mergeCell ref="L108:M108"/>
    <mergeCell ref="N108:O108"/>
    <mergeCell ref="P108:Q108"/>
    <mergeCell ref="B102:Q102"/>
    <mergeCell ref="B104:Q104"/>
    <mergeCell ref="B105:G105"/>
    <mergeCell ref="L105:M105"/>
    <mergeCell ref="N105:O105"/>
    <mergeCell ref="P105:Q105"/>
    <mergeCell ref="B103:C103"/>
    <mergeCell ref="D103:Q103"/>
    <mergeCell ref="B106:G106"/>
    <mergeCell ref="L106:M106"/>
    <mergeCell ref="N106:O106"/>
    <mergeCell ref="P106:Q106"/>
    <mergeCell ref="I105:K108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3:K93"/>
    <mergeCell ref="L93:M93"/>
    <mergeCell ref="N93:O93"/>
    <mergeCell ref="P93:Q93"/>
    <mergeCell ref="B59:Q59"/>
    <mergeCell ref="B60:Q60"/>
    <mergeCell ref="B88:I88"/>
    <mergeCell ref="J88:K88"/>
    <mergeCell ref="P88:Q88"/>
    <mergeCell ref="B84:I84"/>
    <mergeCell ref="J84:K84"/>
    <mergeCell ref="L84:M84"/>
    <mergeCell ref="N84:O84"/>
    <mergeCell ref="P84:Q84"/>
    <mergeCell ref="B87:I87"/>
    <mergeCell ref="J87:K87"/>
    <mergeCell ref="L87:M87"/>
    <mergeCell ref="N87:O87"/>
    <mergeCell ref="P87:Q87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83:I83"/>
    <mergeCell ref="J83:K83"/>
    <mergeCell ref="L83:M83"/>
    <mergeCell ref="N83:O83"/>
    <mergeCell ref="P83:Q83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P75:Q75"/>
    <mergeCell ref="B76:I76"/>
    <mergeCell ref="J76:K76"/>
    <mergeCell ref="L76:M76"/>
    <mergeCell ref="N76:O76"/>
    <mergeCell ref="P76:Q76"/>
    <mergeCell ref="J74:K74"/>
    <mergeCell ref="P74:Q74"/>
    <mergeCell ref="J72:K72"/>
    <mergeCell ref="P72:Q72"/>
    <mergeCell ref="B71:I71"/>
    <mergeCell ref="B72:I72"/>
    <mergeCell ref="B48:Q48"/>
    <mergeCell ref="B49:Q49"/>
    <mergeCell ref="P71:Q71"/>
    <mergeCell ref="J71:K71"/>
    <mergeCell ref="B52:Q52"/>
    <mergeCell ref="B61:Q61"/>
    <mergeCell ref="B62:Q62"/>
    <mergeCell ref="B53:Q53"/>
    <mergeCell ref="B54:Q54"/>
    <mergeCell ref="B55:Q55"/>
    <mergeCell ref="B56:Q56"/>
    <mergeCell ref="B57:Q57"/>
    <mergeCell ref="B58:Q58"/>
    <mergeCell ref="B63:Q63"/>
    <mergeCell ref="B64:Q64"/>
    <mergeCell ref="B65:Q65"/>
    <mergeCell ref="B67:Q67"/>
    <mergeCell ref="L74:O74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L88:O88"/>
    <mergeCell ref="B91:K91"/>
    <mergeCell ref="L91:M91"/>
    <mergeCell ref="N91:O91"/>
    <mergeCell ref="P91:Q91"/>
    <mergeCell ref="B92:K92"/>
    <mergeCell ref="L92:M92"/>
    <mergeCell ref="N92:O92"/>
    <mergeCell ref="P92:Q92"/>
    <mergeCell ref="B386:G386"/>
    <mergeCell ref="I386:K386"/>
    <mergeCell ref="B391:G391"/>
    <mergeCell ref="I391:K391"/>
    <mergeCell ref="M392:O392"/>
    <mergeCell ref="A14:Q14"/>
    <mergeCell ref="B19:C19"/>
    <mergeCell ref="B73:I73"/>
    <mergeCell ref="J73:K73"/>
    <mergeCell ref="P73:Q73"/>
    <mergeCell ref="B68:Q68"/>
    <mergeCell ref="B39:Q39"/>
    <mergeCell ref="B42:Q42"/>
    <mergeCell ref="B41:Q41"/>
    <mergeCell ref="B40:Q40"/>
    <mergeCell ref="B44:Q44"/>
    <mergeCell ref="B45:Q45"/>
    <mergeCell ref="B46:Q46"/>
    <mergeCell ref="L71:O71"/>
    <mergeCell ref="L72:O72"/>
    <mergeCell ref="L73:O73"/>
    <mergeCell ref="B74:I74"/>
    <mergeCell ref="B66:Q66"/>
  </mergeCells>
  <pageMargins left="0.11811023622047245" right="0.11811023622047245" top="0.74803149606299213" bottom="0.35433070866141736" header="0.31496062992125984" footer="0.11811023622047245"/>
  <pageSetup paperSize="9" scale="78" orientation="landscape" r:id="rId1"/>
  <rowBreaks count="2" manualBreakCount="2">
    <brk id="49" max="16" man="1"/>
    <brk id="169" max="16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2022-02-15T14:04:08Z</dcterms:modified>
</cp:coreProperties>
</file>